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C8178E65-5E12-4418-BBA7-BFA47CF9B56A}" xr6:coauthVersionLast="47" xr6:coauthVersionMax="47" xr10:uidLastSave="{00000000-0000-0000-0000-000000000000}"/>
  <bookViews>
    <workbookView xWindow="-120" yWindow="-120" windowWidth="29040" windowHeight="15720" xr2:uid="{54D89741-3253-45E8-9F5D-940860689436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'02-01-01'!$16:$16</definedName>
    <definedName name="_xlnm.Print_Area" localSheetId="0">'02-01-01'!$A$1:$K$148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6" i="7" l="1"/>
  <c r="C146" i="7"/>
  <c r="C143" i="7"/>
  <c r="H138" i="7"/>
  <c r="J138" i="7"/>
  <c r="H137" i="7"/>
  <c r="J137" i="7"/>
  <c r="H134" i="7"/>
  <c r="J134" i="7"/>
  <c r="H133" i="7"/>
  <c r="J133" i="7"/>
  <c r="AA129" i="7"/>
  <c r="Z129" i="7"/>
  <c r="X129" i="7"/>
  <c r="H128" i="7"/>
  <c r="G128" i="7"/>
  <c r="E128" i="7"/>
  <c r="J127" i="7"/>
  <c r="E127" i="7"/>
  <c r="J126" i="7"/>
  <c r="E126" i="7"/>
  <c r="J125" i="7"/>
  <c r="H125" i="7"/>
  <c r="G125" i="7"/>
  <c r="F125" i="7"/>
  <c r="J124" i="7"/>
  <c r="H124" i="7"/>
  <c r="G124" i="7"/>
  <c r="F124" i="7"/>
  <c r="J123" i="7"/>
  <c r="H123" i="7"/>
  <c r="G123" i="7"/>
  <c r="F123" i="7"/>
  <c r="J122" i="7"/>
  <c r="H122" i="7"/>
  <c r="G122" i="7"/>
  <c r="F122" i="7"/>
  <c r="Q120" i="7"/>
  <c r="I126" i="7" s="1"/>
  <c r="D120" i="7"/>
  <c r="B119" i="7"/>
  <c r="AA116" i="7"/>
  <c r="Z116" i="7"/>
  <c r="X116" i="7"/>
  <c r="C115" i="7"/>
  <c r="J114" i="7"/>
  <c r="I114" i="7"/>
  <c r="Y116" i="7" s="1"/>
  <c r="H114" i="7"/>
  <c r="G114" i="7"/>
  <c r="F114" i="7"/>
  <c r="Q114" i="7"/>
  <c r="D114" i="7"/>
  <c r="B114" i="7"/>
  <c r="AA112" i="7"/>
  <c r="Z112" i="7"/>
  <c r="X112" i="7"/>
  <c r="H111" i="7"/>
  <c r="G111" i="7"/>
  <c r="E111" i="7"/>
  <c r="J110" i="7"/>
  <c r="E110" i="7"/>
  <c r="J109" i="7"/>
  <c r="E109" i="7"/>
  <c r="J108" i="7"/>
  <c r="H108" i="7"/>
  <c r="G108" i="7"/>
  <c r="F108" i="7"/>
  <c r="J107" i="7"/>
  <c r="H107" i="7"/>
  <c r="G107" i="7"/>
  <c r="F107" i="7"/>
  <c r="J106" i="7"/>
  <c r="H106" i="7"/>
  <c r="G106" i="7"/>
  <c r="F106" i="7"/>
  <c r="J105" i="7"/>
  <c r="H105" i="7"/>
  <c r="G105" i="7"/>
  <c r="F105" i="7"/>
  <c r="C104" i="7"/>
  <c r="E103" i="7"/>
  <c r="D103" i="7"/>
  <c r="B102" i="7"/>
  <c r="AA99" i="7"/>
  <c r="Z99" i="7"/>
  <c r="Y99" i="7"/>
  <c r="J98" i="7"/>
  <c r="H98" i="7"/>
  <c r="G98" i="7"/>
  <c r="F98" i="7"/>
  <c r="Q98" i="7"/>
  <c r="E98" i="7"/>
  <c r="D98" i="7"/>
  <c r="B98" i="7"/>
  <c r="AA96" i="7"/>
  <c r="Z96" i="7"/>
  <c r="X96" i="7"/>
  <c r="H95" i="7"/>
  <c r="G95" i="7"/>
  <c r="E95" i="7"/>
  <c r="J94" i="7"/>
  <c r="E94" i="7"/>
  <c r="J93" i="7"/>
  <c r="E93" i="7"/>
  <c r="J92" i="7"/>
  <c r="H92" i="7"/>
  <c r="G92" i="7"/>
  <c r="F92" i="7"/>
  <c r="J91" i="7"/>
  <c r="H91" i="7"/>
  <c r="G91" i="7"/>
  <c r="F91" i="7"/>
  <c r="J90" i="7"/>
  <c r="H90" i="7"/>
  <c r="G90" i="7"/>
  <c r="F90" i="7"/>
  <c r="D88" i="7"/>
  <c r="AA86" i="7"/>
  <c r="Z86" i="7"/>
  <c r="X86" i="7"/>
  <c r="H85" i="7"/>
  <c r="G85" i="7"/>
  <c r="E85" i="7"/>
  <c r="J84" i="7"/>
  <c r="E84" i="7"/>
  <c r="J83" i="7"/>
  <c r="E83" i="7"/>
  <c r="J82" i="7"/>
  <c r="H82" i="7"/>
  <c r="G82" i="7"/>
  <c r="F82" i="7"/>
  <c r="J81" i="7"/>
  <c r="H81" i="7"/>
  <c r="G81" i="7"/>
  <c r="F81" i="7"/>
  <c r="J80" i="7"/>
  <c r="H80" i="7"/>
  <c r="G80" i="7"/>
  <c r="F80" i="7"/>
  <c r="D78" i="7"/>
  <c r="A77" i="7"/>
  <c r="H75" i="7"/>
  <c r="J75" i="7"/>
  <c r="H74" i="7"/>
  <c r="J74" i="7"/>
  <c r="A73" i="7"/>
  <c r="AA70" i="7"/>
  <c r="Z70" i="7"/>
  <c r="Y70" i="7"/>
  <c r="H69" i="7"/>
  <c r="G69" i="7"/>
  <c r="E69" i="7"/>
  <c r="J68" i="7"/>
  <c r="E68" i="7"/>
  <c r="J67" i="7"/>
  <c r="E67" i="7"/>
  <c r="J66" i="7"/>
  <c r="H66" i="7"/>
  <c r="G66" i="7"/>
  <c r="F66" i="7"/>
  <c r="J65" i="7"/>
  <c r="H65" i="7"/>
  <c r="G65" i="7"/>
  <c r="F65" i="7"/>
  <c r="J64" i="7"/>
  <c r="I64" i="7"/>
  <c r="H64" i="7"/>
  <c r="G64" i="7"/>
  <c r="F64" i="7"/>
  <c r="Q63" i="7"/>
  <c r="I67" i="7" s="1"/>
  <c r="E63" i="7"/>
  <c r="D63" i="7"/>
  <c r="AA61" i="7"/>
  <c r="Z61" i="7"/>
  <c r="Y61" i="7"/>
  <c r="J60" i="7"/>
  <c r="E60" i="7"/>
  <c r="J59" i="7"/>
  <c r="E59" i="7"/>
  <c r="J58" i="7"/>
  <c r="H58" i="7"/>
  <c r="G58" i="7"/>
  <c r="F58" i="7"/>
  <c r="J57" i="7"/>
  <c r="H57" i="7"/>
  <c r="G57" i="7"/>
  <c r="F57" i="7"/>
  <c r="Q55" i="7"/>
  <c r="I59" i="7" s="1"/>
  <c r="D55" i="7"/>
  <c r="AA53" i="7"/>
  <c r="Z53" i="7"/>
  <c r="Y53" i="7"/>
  <c r="H52" i="7"/>
  <c r="G52" i="7"/>
  <c r="E52" i="7"/>
  <c r="J51" i="7"/>
  <c r="E51" i="7"/>
  <c r="J50" i="7"/>
  <c r="E50" i="7"/>
  <c r="J49" i="7"/>
  <c r="H49" i="7"/>
  <c r="G49" i="7"/>
  <c r="F49" i="7"/>
  <c r="C48" i="7"/>
  <c r="U47" i="7"/>
  <c r="E47" i="7"/>
  <c r="D47" i="7"/>
  <c r="AA45" i="7"/>
  <c r="Z45" i="7"/>
  <c r="Y45" i="7"/>
  <c r="H44" i="7"/>
  <c r="G44" i="7"/>
  <c r="E44" i="7"/>
  <c r="J43" i="7"/>
  <c r="E43" i="7"/>
  <c r="J42" i="7"/>
  <c r="E42" i="7"/>
  <c r="J41" i="7"/>
  <c r="H41" i="7"/>
  <c r="G41" i="7"/>
  <c r="F41" i="7"/>
  <c r="C40" i="7"/>
  <c r="U39" i="7"/>
  <c r="E39" i="7"/>
  <c r="D39" i="7"/>
  <c r="AA37" i="7"/>
  <c r="Z37" i="7"/>
  <c r="Y37" i="7"/>
  <c r="H36" i="7"/>
  <c r="G36" i="7"/>
  <c r="E36" i="7"/>
  <c r="J35" i="7"/>
  <c r="E35" i="7"/>
  <c r="J34" i="7"/>
  <c r="E34" i="7"/>
  <c r="J33" i="7"/>
  <c r="H33" i="7"/>
  <c r="G33" i="7"/>
  <c r="F33" i="7"/>
  <c r="J32" i="7"/>
  <c r="I32" i="7"/>
  <c r="H32" i="7"/>
  <c r="G32" i="7"/>
  <c r="F32" i="7"/>
  <c r="K31" i="7"/>
  <c r="J31" i="7"/>
  <c r="H31" i="7"/>
  <c r="G31" i="7"/>
  <c r="F31" i="7"/>
  <c r="Q29" i="7"/>
  <c r="I34" i="7" s="1"/>
  <c r="D29" i="7"/>
  <c r="AA27" i="7"/>
  <c r="Z27" i="7"/>
  <c r="Y27" i="7"/>
  <c r="H26" i="7"/>
  <c r="G26" i="7"/>
  <c r="E26" i="7"/>
  <c r="J25" i="7"/>
  <c r="E25" i="7"/>
  <c r="J24" i="7"/>
  <c r="E24" i="7"/>
  <c r="J23" i="7"/>
  <c r="H23" i="7"/>
  <c r="G23" i="7"/>
  <c r="F23" i="7"/>
  <c r="C22" i="7"/>
  <c r="D21" i="7"/>
  <c r="B20" i="7"/>
  <c r="A18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X7" i="3" s="1"/>
  <c r="CU7" i="3"/>
  <c r="CV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V32" i="3" s="1"/>
  <c r="CU32" i="3"/>
  <c r="CY32" i="3"/>
  <c r="CZ32" i="3"/>
  <c r="DA32" i="3"/>
  <c r="DB32" i="3"/>
  <c r="DC32" i="3"/>
  <c r="A33" i="3"/>
  <c r="Y33" i="3"/>
  <c r="CW33" i="3" s="1"/>
  <c r="CY33" i="3"/>
  <c r="CZ33" i="3"/>
  <c r="DA33" i="3"/>
  <c r="DB33" i="3"/>
  <c r="DC33" i="3"/>
  <c r="A34" i="3"/>
  <c r="Y34" i="3"/>
  <c r="CW34" i="3"/>
  <c r="CX34" i="3"/>
  <c r="DF34" i="3" s="1"/>
  <c r="CY34" i="3"/>
  <c r="CZ34" i="3"/>
  <c r="DB34" i="3" s="1"/>
  <c r="DA34" i="3"/>
  <c r="DC34" i="3"/>
  <c r="A35" i="3"/>
  <c r="Y35" i="3"/>
  <c r="CX35" i="3" s="1"/>
  <c r="CW35" i="3"/>
  <c r="CY35" i="3"/>
  <c r="CZ35" i="3"/>
  <c r="DB35" i="3" s="1"/>
  <c r="DA35" i="3"/>
  <c r="DC35" i="3"/>
  <c r="DH35" i="3"/>
  <c r="DI35" i="3"/>
  <c r="A36" i="3"/>
  <c r="Y36" i="3"/>
  <c r="CX36" i="3" s="1"/>
  <c r="CY36" i="3"/>
  <c r="CZ36" i="3"/>
  <c r="DA36" i="3"/>
  <c r="DB36" i="3"/>
  <c r="DC36" i="3"/>
  <c r="A37" i="3"/>
  <c r="Y37" i="3"/>
  <c r="CW37" i="3" s="1"/>
  <c r="CX37" i="3"/>
  <c r="CY37" i="3"/>
  <c r="CZ37" i="3"/>
  <c r="DA37" i="3"/>
  <c r="DB37" i="3"/>
  <c r="DC37" i="3"/>
  <c r="A38" i="3"/>
  <c r="Y38" i="3"/>
  <c r="CX38" i="3"/>
  <c r="CY38" i="3"/>
  <c r="CZ38" i="3"/>
  <c r="DB38" i="3" s="1"/>
  <c r="DA38" i="3"/>
  <c r="DC38" i="3"/>
  <c r="DH38" i="3"/>
  <c r="A39" i="3"/>
  <c r="Y39" i="3"/>
  <c r="CX39" i="3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 s="1"/>
  <c r="CY41" i="3"/>
  <c r="CZ41" i="3"/>
  <c r="DB41" i="3" s="1"/>
  <c r="DA41" i="3"/>
  <c r="DC41" i="3"/>
  <c r="A42" i="3"/>
  <c r="Y42" i="3"/>
  <c r="CX42" i="3"/>
  <c r="DF42" i="3" s="1"/>
  <c r="DJ42" i="3" s="1"/>
  <c r="CY42" i="3"/>
  <c r="CZ42" i="3"/>
  <c r="DB42" i="3" s="1"/>
  <c r="DA42" i="3"/>
  <c r="DC42" i="3"/>
  <c r="A43" i="3"/>
  <c r="Y43" i="3"/>
  <c r="CX43" i="3" s="1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U77" i="3"/>
  <c r="CY77" i="3"/>
  <c r="CZ77" i="3"/>
  <c r="DB77" i="3" s="1"/>
  <c r="DA77" i="3"/>
  <c r="DC77" i="3"/>
  <c r="A78" i="3"/>
  <c r="Y78" i="3"/>
  <c r="CW78" i="3"/>
  <c r="CX78" i="3"/>
  <c r="DF78" i="3" s="1"/>
  <c r="CY78" i="3"/>
  <c r="CZ78" i="3"/>
  <c r="DB78" i="3" s="1"/>
  <c r="DA78" i="3"/>
  <c r="DC78" i="3"/>
  <c r="A79" i="3"/>
  <c r="Y79" i="3"/>
  <c r="CW79" i="3"/>
  <c r="CX79" i="3"/>
  <c r="DF79" i="3" s="1"/>
  <c r="CY79" i="3"/>
  <c r="CZ79" i="3"/>
  <c r="DB79" i="3" s="1"/>
  <c r="DA79" i="3"/>
  <c r="DC79" i="3"/>
  <c r="DG79" i="3"/>
  <c r="DJ79" i="3" s="1"/>
  <c r="DH79" i="3"/>
  <c r="A80" i="3"/>
  <c r="Y80" i="3"/>
  <c r="CY80" i="3"/>
  <c r="CZ80" i="3"/>
  <c r="DB80" i="3" s="1"/>
  <c r="DA80" i="3"/>
  <c r="DC80" i="3"/>
  <c r="A81" i="3"/>
  <c r="Y81" i="3"/>
  <c r="CW81" i="3" s="1"/>
  <c r="CY81" i="3"/>
  <c r="CZ81" i="3"/>
  <c r="DB81" i="3" s="1"/>
  <c r="DA81" i="3"/>
  <c r="DC81" i="3"/>
  <c r="A82" i="3"/>
  <c r="Y82" i="3"/>
  <c r="CW82" i="3"/>
  <c r="CX82" i="3"/>
  <c r="CY82" i="3"/>
  <c r="CZ82" i="3"/>
  <c r="DB82" i="3" s="1"/>
  <c r="DA82" i="3"/>
  <c r="DC82" i="3"/>
  <c r="A83" i="3"/>
  <c r="Y83" i="3"/>
  <c r="CW83" i="3"/>
  <c r="CX83" i="3"/>
  <c r="DF83" i="3" s="1"/>
  <c r="CY83" i="3"/>
  <c r="CZ83" i="3"/>
  <c r="DA83" i="3"/>
  <c r="DB83" i="3"/>
  <c r="DC83" i="3"/>
  <c r="DI83" i="3"/>
  <c r="A84" i="3"/>
  <c r="Y84" i="3"/>
  <c r="CW84" i="3" s="1"/>
  <c r="CY84" i="3"/>
  <c r="CZ84" i="3"/>
  <c r="DA84" i="3"/>
  <c r="DB84" i="3"/>
  <c r="DC84" i="3"/>
  <c r="A85" i="3"/>
  <c r="Y85" i="3"/>
  <c r="CW85" i="3" s="1"/>
  <c r="CY85" i="3"/>
  <c r="CZ85" i="3"/>
  <c r="DA85" i="3"/>
  <c r="DB85" i="3"/>
  <c r="DC85" i="3"/>
  <c r="A86" i="3"/>
  <c r="Y86" i="3"/>
  <c r="CX86" i="3"/>
  <c r="DG86" i="3" s="1"/>
  <c r="CY86" i="3"/>
  <c r="CZ86" i="3"/>
  <c r="DB86" i="3" s="1"/>
  <c r="DA86" i="3"/>
  <c r="DC86" i="3"/>
  <c r="A87" i="3"/>
  <c r="Y87" i="3"/>
  <c r="CX87" i="3" s="1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V99" i="3" s="1"/>
  <c r="CU99" i="3"/>
  <c r="CY99" i="3"/>
  <c r="CZ99" i="3"/>
  <c r="DB99" i="3" s="1"/>
  <c r="DA99" i="3"/>
  <c r="DC99" i="3"/>
  <c r="A100" i="3"/>
  <c r="Y100" i="3"/>
  <c r="CX100" i="3" s="1"/>
  <c r="CY100" i="3"/>
  <c r="CZ100" i="3"/>
  <c r="DB100" i="3" s="1"/>
  <c r="DA100" i="3"/>
  <c r="DC100" i="3"/>
  <c r="A101" i="3"/>
  <c r="Y101" i="3"/>
  <c r="CV101" i="3" s="1"/>
  <c r="CU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X103" i="3" s="1"/>
  <c r="CW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X105" i="3" s="1"/>
  <c r="DG105" i="3" s="1"/>
  <c r="CU105" i="3"/>
  <c r="CV105" i="3"/>
  <c r="CY105" i="3"/>
  <c r="CZ105" i="3"/>
  <c r="DB105" i="3" s="1"/>
  <c r="DA105" i="3"/>
  <c r="DC105" i="3"/>
  <c r="A106" i="3"/>
  <c r="Y106" i="3"/>
  <c r="CW106" i="3" s="1"/>
  <c r="CY106" i="3"/>
  <c r="CZ106" i="3"/>
  <c r="DA106" i="3"/>
  <c r="DB106" i="3"/>
  <c r="DC106" i="3"/>
  <c r="A107" i="3"/>
  <c r="Y107" i="3"/>
  <c r="CW107" i="3"/>
  <c r="CX107" i="3"/>
  <c r="CY107" i="3"/>
  <c r="CZ107" i="3"/>
  <c r="DB107" i="3" s="1"/>
  <c r="DA107" i="3"/>
  <c r="DC107" i="3"/>
  <c r="A108" i="3"/>
  <c r="Y108" i="3"/>
  <c r="CW108" i="3" s="1"/>
  <c r="CY108" i="3"/>
  <c r="CZ108" i="3"/>
  <c r="DB108" i="3" s="1"/>
  <c r="DA108" i="3"/>
  <c r="DC108" i="3"/>
  <c r="A109" i="3"/>
  <c r="Y109" i="3"/>
  <c r="CW109" i="3" s="1"/>
  <c r="CX109" i="3"/>
  <c r="DF109" i="3" s="1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W111" i="3" s="1"/>
  <c r="CY111" i="3"/>
  <c r="CZ111" i="3"/>
  <c r="DA111" i="3"/>
  <c r="DB111" i="3"/>
  <c r="DC111" i="3"/>
  <c r="A112" i="3"/>
  <c r="Y112" i="3"/>
  <c r="CX112" i="3" s="1"/>
  <c r="CY112" i="3"/>
  <c r="CZ112" i="3"/>
  <c r="DB112" i="3" s="1"/>
  <c r="DA112" i="3"/>
  <c r="DC112" i="3"/>
  <c r="A113" i="3"/>
  <c r="Y113" i="3"/>
  <c r="CX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X144" i="3" s="1"/>
  <c r="CU144" i="3"/>
  <c r="CV144" i="3"/>
  <c r="CY144" i="3"/>
  <c r="CZ144" i="3"/>
  <c r="DA144" i="3"/>
  <c r="DB144" i="3"/>
  <c r="DC144" i="3"/>
  <c r="DF144" i="3"/>
  <c r="DH144" i="3"/>
  <c r="A145" i="3"/>
  <c r="Y145" i="3"/>
  <c r="CW145" i="3" s="1"/>
  <c r="CX145" i="3"/>
  <c r="DF145" i="3" s="1"/>
  <c r="CY145" i="3"/>
  <c r="CZ145" i="3"/>
  <c r="DA145" i="3"/>
  <c r="DB145" i="3"/>
  <c r="DC145" i="3"/>
  <c r="A146" i="3"/>
  <c r="Y146" i="3"/>
  <c r="CX146" i="3" s="1"/>
  <c r="DH146" i="3" s="1"/>
  <c r="CY146" i="3"/>
  <c r="CZ146" i="3"/>
  <c r="DB146" i="3" s="1"/>
  <c r="DA146" i="3"/>
  <c r="DC146" i="3"/>
  <c r="DI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X150" i="3" s="1"/>
  <c r="CU150" i="3"/>
  <c r="CV150" i="3"/>
  <c r="CY150" i="3"/>
  <c r="CZ150" i="3"/>
  <c r="DA150" i="3"/>
  <c r="DB150" i="3"/>
  <c r="DC150" i="3"/>
  <c r="A151" i="3"/>
  <c r="Y151" i="3"/>
  <c r="CW151" i="3"/>
  <c r="CX151" i="3"/>
  <c r="CY151" i="3"/>
  <c r="CZ151" i="3"/>
  <c r="DB151" i="3" s="1"/>
  <c r="DA151" i="3"/>
  <c r="DC151" i="3"/>
  <c r="A152" i="3"/>
  <c r="Y152" i="3"/>
  <c r="CX152" i="3"/>
  <c r="DF152" i="3" s="1"/>
  <c r="DJ152" i="3" s="1"/>
  <c r="CY152" i="3"/>
  <c r="CZ152" i="3"/>
  <c r="DB152" i="3" s="1"/>
  <c r="DA152" i="3"/>
  <c r="DC152" i="3"/>
  <c r="A153" i="3"/>
  <c r="Y153" i="3"/>
  <c r="CV153" i="3" s="1"/>
  <c r="CU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X155" i="3" s="1"/>
  <c r="CY155" i="3"/>
  <c r="CZ155" i="3"/>
  <c r="DB155" i="3" s="1"/>
  <c r="DA155" i="3"/>
  <c r="DC155" i="3"/>
  <c r="DI155" i="3"/>
  <c r="A156" i="3"/>
  <c r="Y156" i="3"/>
  <c r="CX156" i="3" s="1"/>
  <c r="DH156" i="3" s="1"/>
  <c r="CY156" i="3"/>
  <c r="CZ156" i="3"/>
  <c r="DB156" i="3" s="1"/>
  <c r="DA156" i="3"/>
  <c r="DC156" i="3"/>
  <c r="A157" i="3"/>
  <c r="Y157" i="3"/>
  <c r="CX157" i="3" s="1"/>
  <c r="CY157" i="3"/>
  <c r="CZ157" i="3"/>
  <c r="DB157" i="3" s="1"/>
  <c r="DA157" i="3"/>
  <c r="DC15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AC29" i="1"/>
  <c r="AE29" i="1"/>
  <c r="R29" i="1" s="1"/>
  <c r="AF29" i="1"/>
  <c r="AG29" i="1"/>
  <c r="CU29" i="1" s="1"/>
  <c r="AH29" i="1"/>
  <c r="AI29" i="1"/>
  <c r="AJ29" i="1"/>
  <c r="CV29" i="1"/>
  <c r="CW29" i="1"/>
  <c r="V29" i="1" s="1"/>
  <c r="CX29" i="1"/>
  <c r="GL29" i="1"/>
  <c r="GO29" i="1"/>
  <c r="GP29" i="1"/>
  <c r="GV29" i="1"/>
  <c r="HC29" i="1"/>
  <c r="C30" i="1"/>
  <c r="D30" i="1"/>
  <c r="I30" i="1"/>
  <c r="C30" i="7" s="1"/>
  <c r="K30" i="1"/>
  <c r="Q30" i="1"/>
  <c r="K32" i="7" s="1"/>
  <c r="AC30" i="1"/>
  <c r="CQ30" i="1" s="1"/>
  <c r="AE30" i="1"/>
  <c r="AD30" i="1" s="1"/>
  <c r="AF30" i="1"/>
  <c r="S30" i="1" s="1"/>
  <c r="AG30" i="1"/>
  <c r="CU30" i="1" s="1"/>
  <c r="AH30" i="1"/>
  <c r="CV30" i="1" s="1"/>
  <c r="U30" i="1" s="1"/>
  <c r="I36" i="7" s="1"/>
  <c r="AB36" i="7" s="1"/>
  <c r="AI30" i="1"/>
  <c r="CW30" i="1" s="1"/>
  <c r="AJ30" i="1"/>
  <c r="CX30" i="1" s="1"/>
  <c r="CR30" i="1"/>
  <c r="CS30" i="1"/>
  <c r="GL30" i="1"/>
  <c r="GO30" i="1"/>
  <c r="GP30" i="1"/>
  <c r="GV30" i="1"/>
  <c r="HC30" i="1" s="1"/>
  <c r="C31" i="1"/>
  <c r="D31" i="1"/>
  <c r="I31" i="1"/>
  <c r="K31" i="1"/>
  <c r="Q31" i="1"/>
  <c r="R31" i="1"/>
  <c r="U31" i="1"/>
  <c r="I44" i="7" s="1"/>
  <c r="AB44" i="7" s="1"/>
  <c r="AC31" i="1"/>
  <c r="P31" i="1" s="1"/>
  <c r="AD31" i="1"/>
  <c r="AE31" i="1"/>
  <c r="V39" i="7" s="1"/>
  <c r="AF31" i="1"/>
  <c r="AG31" i="1"/>
  <c r="AH31" i="1"/>
  <c r="AI31" i="1"/>
  <c r="AJ31" i="1"/>
  <c r="CX31" i="1" s="1"/>
  <c r="W31" i="1" s="1"/>
  <c r="CR31" i="1"/>
  <c r="CU31" i="1"/>
  <c r="T31" i="1" s="1"/>
  <c r="CV31" i="1"/>
  <c r="CW31" i="1"/>
  <c r="V31" i="1" s="1"/>
  <c r="GL31" i="1"/>
  <c r="GO31" i="1"/>
  <c r="GP31" i="1"/>
  <c r="GV31" i="1"/>
  <c r="HC31" i="1"/>
  <c r="GX31" i="1" s="1"/>
  <c r="C32" i="1"/>
  <c r="D32" i="1"/>
  <c r="I32" i="1"/>
  <c r="P32" i="1" s="1"/>
  <c r="K32" i="1"/>
  <c r="AC32" i="1"/>
  <c r="CQ32" i="1" s="1"/>
  <c r="AE32" i="1"/>
  <c r="AF32" i="1"/>
  <c r="AG32" i="1"/>
  <c r="CU32" i="1" s="1"/>
  <c r="T32" i="1" s="1"/>
  <c r="AH32" i="1"/>
  <c r="CV32" i="1" s="1"/>
  <c r="AI32" i="1"/>
  <c r="AJ32" i="1"/>
  <c r="CX32" i="1" s="1"/>
  <c r="W32" i="1" s="1"/>
  <c r="CT32" i="1"/>
  <c r="CW32" i="1"/>
  <c r="V32" i="1" s="1"/>
  <c r="GL32" i="1"/>
  <c r="GO32" i="1"/>
  <c r="GP32" i="1"/>
  <c r="GV32" i="1"/>
  <c r="HC32" i="1" s="1"/>
  <c r="C33" i="1"/>
  <c r="D33" i="1"/>
  <c r="S33" i="1"/>
  <c r="AC33" i="1"/>
  <c r="AE33" i="1"/>
  <c r="AF33" i="1"/>
  <c r="CT33" i="1" s="1"/>
  <c r="AG33" i="1"/>
  <c r="CU33" i="1" s="1"/>
  <c r="T33" i="1" s="1"/>
  <c r="AH33" i="1"/>
  <c r="AI33" i="1"/>
  <c r="CW33" i="1" s="1"/>
  <c r="V33" i="1" s="1"/>
  <c r="AJ33" i="1"/>
  <c r="CX33" i="1" s="1"/>
  <c r="W33" i="1" s="1"/>
  <c r="CV33" i="1"/>
  <c r="U33" i="1" s="1"/>
  <c r="GL33" i="1"/>
  <c r="GO33" i="1"/>
  <c r="GP33" i="1"/>
  <c r="CD38" i="1" s="1"/>
  <c r="CD26" i="1" s="1"/>
  <c r="GV33" i="1"/>
  <c r="HC33" i="1" s="1"/>
  <c r="GX33" i="1" s="1"/>
  <c r="C34" i="1"/>
  <c r="D34" i="1"/>
  <c r="I34" i="1"/>
  <c r="Q34" i="1" s="1"/>
  <c r="K34" i="1"/>
  <c r="AC34" i="1"/>
  <c r="AB34" i="1" s="1"/>
  <c r="AD34" i="1"/>
  <c r="AE34" i="1"/>
  <c r="R34" i="1" s="1"/>
  <c r="AF34" i="1"/>
  <c r="AG34" i="1"/>
  <c r="CU34" i="1" s="1"/>
  <c r="T34" i="1" s="1"/>
  <c r="AH34" i="1"/>
  <c r="AI34" i="1"/>
  <c r="CW34" i="1" s="1"/>
  <c r="V34" i="1" s="1"/>
  <c r="AJ34" i="1"/>
  <c r="CR34" i="1"/>
  <c r="CS34" i="1"/>
  <c r="CV34" i="1"/>
  <c r="U34" i="1" s="1"/>
  <c r="I52" i="7" s="1"/>
  <c r="AB52" i="7" s="1"/>
  <c r="CX34" i="1"/>
  <c r="W34" i="1" s="1"/>
  <c r="GL34" i="1"/>
  <c r="GO34" i="1"/>
  <c r="GP34" i="1"/>
  <c r="GV34" i="1"/>
  <c r="HC34" i="1"/>
  <c r="GX34" i="1" s="1"/>
  <c r="C35" i="1"/>
  <c r="D35" i="1"/>
  <c r="I35" i="1"/>
  <c r="E55" i="7" s="1"/>
  <c r="K35" i="1"/>
  <c r="P35" i="1"/>
  <c r="Q35" i="1"/>
  <c r="K57" i="7" s="1"/>
  <c r="R35" i="1"/>
  <c r="K58" i="7" s="1"/>
  <c r="AC35" i="1"/>
  <c r="CQ35" i="1" s="1"/>
  <c r="AE35" i="1"/>
  <c r="I58" i="7" s="1"/>
  <c r="W58" i="7" s="1"/>
  <c r="AF35" i="1"/>
  <c r="S35" i="1" s="1"/>
  <c r="AG35" i="1"/>
  <c r="AH35" i="1"/>
  <c r="CV35" i="1" s="1"/>
  <c r="U35" i="1" s="1"/>
  <c r="AI35" i="1"/>
  <c r="CW35" i="1" s="1"/>
  <c r="V35" i="1" s="1"/>
  <c r="AJ35" i="1"/>
  <c r="CU35" i="1"/>
  <c r="T35" i="1" s="1"/>
  <c r="CX35" i="1"/>
  <c r="W35" i="1" s="1"/>
  <c r="GL35" i="1"/>
  <c r="GO35" i="1"/>
  <c r="CC38" i="1" s="1"/>
  <c r="CC26" i="1" s="1"/>
  <c r="GP35" i="1"/>
  <c r="GV35" i="1"/>
  <c r="HC35" i="1"/>
  <c r="GX35" i="1" s="1"/>
  <c r="C36" i="1"/>
  <c r="D36" i="1"/>
  <c r="I36" i="1"/>
  <c r="P36" i="1"/>
  <c r="S36" i="1"/>
  <c r="K64" i="7" s="1"/>
  <c r="AC36" i="1"/>
  <c r="CQ36" i="1" s="1"/>
  <c r="AE36" i="1"/>
  <c r="AF36" i="1"/>
  <c r="CT36" i="1" s="1"/>
  <c r="AG36" i="1"/>
  <c r="CU36" i="1" s="1"/>
  <c r="T36" i="1" s="1"/>
  <c r="AH36" i="1"/>
  <c r="CV36" i="1" s="1"/>
  <c r="U36" i="1" s="1"/>
  <c r="I69" i="7" s="1"/>
  <c r="AB69" i="7" s="1"/>
  <c r="AI36" i="1"/>
  <c r="CW36" i="1" s="1"/>
  <c r="V36" i="1" s="1"/>
  <c r="AJ36" i="1"/>
  <c r="CX36" i="1"/>
  <c r="W36" i="1" s="1"/>
  <c r="GL36" i="1"/>
  <c r="GO36" i="1"/>
  <c r="GP36" i="1"/>
  <c r="GV36" i="1"/>
  <c r="HC36" i="1" s="1"/>
  <c r="GX36" i="1" s="1"/>
  <c r="B38" i="1"/>
  <c r="B26" i="1" s="1"/>
  <c r="C38" i="1"/>
  <c r="C26" i="1" s="1"/>
  <c r="D38" i="1"/>
  <c r="D26" i="1" s="1"/>
  <c r="F38" i="1"/>
  <c r="F26" i="1" s="1"/>
  <c r="G38" i="1"/>
  <c r="G26" i="1" s="1"/>
  <c r="BX38" i="1"/>
  <c r="BY38" i="1"/>
  <c r="CK38" i="1"/>
  <c r="CK26" i="1" s="1"/>
  <c r="CL38" i="1"/>
  <c r="CL26" i="1" s="1"/>
  <c r="CM38" i="1"/>
  <c r="CM26" i="1" s="1"/>
  <c r="D68" i="1"/>
  <c r="E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3" i="1"/>
  <c r="D73" i="1"/>
  <c r="I73" i="1"/>
  <c r="P73" i="1" s="1"/>
  <c r="K73" i="1"/>
  <c r="AC73" i="1"/>
  <c r="AE73" i="1"/>
  <c r="AD73" i="1" s="1"/>
  <c r="AB73" i="1" s="1"/>
  <c r="AF73" i="1"/>
  <c r="AG73" i="1"/>
  <c r="AH73" i="1"/>
  <c r="CV73" i="1" s="1"/>
  <c r="AI73" i="1"/>
  <c r="AJ73" i="1"/>
  <c r="CX73" i="1" s="1"/>
  <c r="CQ73" i="1"/>
  <c r="CU73" i="1"/>
  <c r="CW73" i="1"/>
  <c r="GL73" i="1"/>
  <c r="GO73" i="1"/>
  <c r="GP73" i="1"/>
  <c r="GV73" i="1"/>
  <c r="HC73" i="1" s="1"/>
  <c r="C74" i="1"/>
  <c r="D74" i="1"/>
  <c r="I74" i="1"/>
  <c r="V74" i="1" s="1"/>
  <c r="K74" i="1"/>
  <c r="W74" i="1"/>
  <c r="AC74" i="1"/>
  <c r="CQ74" i="1" s="1"/>
  <c r="AE74" i="1"/>
  <c r="AF74" i="1"/>
  <c r="S74" i="1" s="1"/>
  <c r="AG74" i="1"/>
  <c r="CU74" i="1" s="1"/>
  <c r="AH74" i="1"/>
  <c r="CV74" i="1" s="1"/>
  <c r="U74" i="1" s="1"/>
  <c r="AI74" i="1"/>
  <c r="CW74" i="1" s="1"/>
  <c r="AJ74" i="1"/>
  <c r="CX74" i="1" s="1"/>
  <c r="CT74" i="1"/>
  <c r="GL74" i="1"/>
  <c r="GO74" i="1"/>
  <c r="GP74" i="1"/>
  <c r="GV74" i="1"/>
  <c r="HC74" i="1" s="1"/>
  <c r="C75" i="1"/>
  <c r="D75" i="1"/>
  <c r="AC75" i="1"/>
  <c r="AD75" i="1"/>
  <c r="AE75" i="1"/>
  <c r="CR75" i="1" s="1"/>
  <c r="AF75" i="1"/>
  <c r="CT75" i="1" s="1"/>
  <c r="AG75" i="1"/>
  <c r="CU75" i="1" s="1"/>
  <c r="AH75" i="1"/>
  <c r="CV75" i="1" s="1"/>
  <c r="AI75" i="1"/>
  <c r="CW75" i="1" s="1"/>
  <c r="AJ75" i="1"/>
  <c r="CS75" i="1"/>
  <c r="CX75" i="1"/>
  <c r="GL75" i="1"/>
  <c r="GO75" i="1"/>
  <c r="GP75" i="1"/>
  <c r="GV75" i="1"/>
  <c r="HC75" i="1" s="1"/>
  <c r="C76" i="1"/>
  <c r="D76" i="1"/>
  <c r="I76" i="1"/>
  <c r="K76" i="1"/>
  <c r="AC76" i="1"/>
  <c r="AE76" i="1"/>
  <c r="AF76" i="1"/>
  <c r="AG76" i="1"/>
  <c r="CU76" i="1" s="1"/>
  <c r="AH76" i="1"/>
  <c r="CV76" i="1" s="1"/>
  <c r="AI76" i="1"/>
  <c r="CW76" i="1" s="1"/>
  <c r="AJ76" i="1"/>
  <c r="CX76" i="1" s="1"/>
  <c r="W76" i="1" s="1"/>
  <c r="CT76" i="1"/>
  <c r="GL76" i="1"/>
  <c r="GO76" i="1"/>
  <c r="GP76" i="1"/>
  <c r="GV76" i="1"/>
  <c r="HC76" i="1" s="1"/>
  <c r="AC77" i="1"/>
  <c r="AE77" i="1"/>
  <c r="AF77" i="1"/>
  <c r="AG77" i="1"/>
  <c r="CU77" i="1" s="1"/>
  <c r="AH77" i="1"/>
  <c r="CV77" i="1" s="1"/>
  <c r="AI77" i="1"/>
  <c r="CW77" i="1" s="1"/>
  <c r="AJ77" i="1"/>
  <c r="CQ77" i="1"/>
  <c r="CT77" i="1"/>
  <c r="CX77" i="1"/>
  <c r="GL77" i="1"/>
  <c r="GO77" i="1"/>
  <c r="GP77" i="1"/>
  <c r="GV77" i="1"/>
  <c r="HC77" i="1" s="1"/>
  <c r="C78" i="1"/>
  <c r="D78" i="1"/>
  <c r="P78" i="1"/>
  <c r="AC78" i="1"/>
  <c r="CQ78" i="1" s="1"/>
  <c r="AE78" i="1"/>
  <c r="AF78" i="1"/>
  <c r="AG78" i="1"/>
  <c r="AH78" i="1"/>
  <c r="CV78" i="1" s="1"/>
  <c r="U78" i="1" s="1"/>
  <c r="AI78" i="1"/>
  <c r="CW78" i="1" s="1"/>
  <c r="V78" i="1" s="1"/>
  <c r="AJ78" i="1"/>
  <c r="CU78" i="1"/>
  <c r="T78" i="1" s="1"/>
  <c r="CX78" i="1"/>
  <c r="W78" i="1" s="1"/>
  <c r="GL78" i="1"/>
  <c r="GO78" i="1"/>
  <c r="GP78" i="1"/>
  <c r="GV78" i="1"/>
  <c r="HC78" i="1"/>
  <c r="GX78" i="1" s="1"/>
  <c r="I79" i="1"/>
  <c r="W79" i="1"/>
  <c r="AC79" i="1"/>
  <c r="AE79" i="1"/>
  <c r="AF79" i="1"/>
  <c r="S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CQ79" i="1"/>
  <c r="GL79" i="1"/>
  <c r="GO79" i="1"/>
  <c r="GP79" i="1"/>
  <c r="GV79" i="1"/>
  <c r="HC79" i="1" s="1"/>
  <c r="GX79" i="1"/>
  <c r="C80" i="1"/>
  <c r="D80" i="1"/>
  <c r="I80" i="1"/>
  <c r="Q80" i="1" s="1"/>
  <c r="K80" i="1"/>
  <c r="AC80" i="1"/>
  <c r="AD80" i="1"/>
  <c r="AE80" i="1"/>
  <c r="CR80" i="1" s="1"/>
  <c r="AF80" i="1"/>
  <c r="S80" i="1" s="1"/>
  <c r="AG80" i="1"/>
  <c r="CU80" i="1" s="1"/>
  <c r="T80" i="1" s="1"/>
  <c r="AH80" i="1"/>
  <c r="CV80" i="1" s="1"/>
  <c r="U80" i="1" s="1"/>
  <c r="AI80" i="1"/>
  <c r="CW80" i="1" s="1"/>
  <c r="AJ80" i="1"/>
  <c r="CX80" i="1" s="1"/>
  <c r="W80" i="1" s="1"/>
  <c r="CT80" i="1"/>
  <c r="GL80" i="1"/>
  <c r="GO80" i="1"/>
  <c r="GP80" i="1"/>
  <c r="GV80" i="1"/>
  <c r="HC80" i="1" s="1"/>
  <c r="GX80" i="1" s="1"/>
  <c r="AC81" i="1"/>
  <c r="AE81" i="1"/>
  <c r="AF81" i="1"/>
  <c r="CT81" i="1" s="1"/>
  <c r="AG81" i="1"/>
  <c r="CU81" i="1" s="1"/>
  <c r="AH81" i="1"/>
  <c r="AI81" i="1"/>
  <c r="CW81" i="1" s="1"/>
  <c r="AJ81" i="1"/>
  <c r="CV81" i="1"/>
  <c r="CX81" i="1"/>
  <c r="GL81" i="1"/>
  <c r="GO81" i="1"/>
  <c r="GP81" i="1"/>
  <c r="GV81" i="1"/>
  <c r="HC81" i="1" s="1"/>
  <c r="C82" i="1"/>
  <c r="D82" i="1"/>
  <c r="AC82" i="1"/>
  <c r="CQ82" i="1" s="1"/>
  <c r="AE82" i="1"/>
  <c r="CS82" i="1" s="1"/>
  <c r="AF82" i="1"/>
  <c r="AG82" i="1"/>
  <c r="AH82" i="1"/>
  <c r="CV82" i="1" s="1"/>
  <c r="AI82" i="1"/>
  <c r="CW82" i="1" s="1"/>
  <c r="AJ82" i="1"/>
  <c r="CX82" i="1" s="1"/>
  <c r="CR82" i="1"/>
  <c r="CU82" i="1"/>
  <c r="GL82" i="1"/>
  <c r="GO82" i="1"/>
  <c r="GP82" i="1"/>
  <c r="GV82" i="1"/>
  <c r="HC82" i="1"/>
  <c r="AC83" i="1"/>
  <c r="AD83" i="1"/>
  <c r="AB83" i="1" s="1"/>
  <c r="AE83" i="1"/>
  <c r="CR83" i="1" s="1"/>
  <c r="AF83" i="1"/>
  <c r="CT83" i="1" s="1"/>
  <c r="AG83" i="1"/>
  <c r="AH83" i="1"/>
  <c r="CV83" i="1" s="1"/>
  <c r="AI83" i="1"/>
  <c r="AJ83" i="1"/>
  <c r="CX83" i="1" s="1"/>
  <c r="CQ83" i="1"/>
  <c r="CU83" i="1"/>
  <c r="CW83" i="1"/>
  <c r="GL83" i="1"/>
  <c r="GO83" i="1"/>
  <c r="GP83" i="1"/>
  <c r="GV83" i="1"/>
  <c r="HC83" i="1" s="1"/>
  <c r="C84" i="1"/>
  <c r="D84" i="1"/>
  <c r="AC84" i="1"/>
  <c r="AE84" i="1"/>
  <c r="AD84" i="1" s="1"/>
  <c r="AF84" i="1"/>
  <c r="AG84" i="1"/>
  <c r="AH84" i="1"/>
  <c r="AI84" i="1"/>
  <c r="CW84" i="1" s="1"/>
  <c r="AJ84" i="1"/>
  <c r="CX84" i="1" s="1"/>
  <c r="CT84" i="1"/>
  <c r="CU84" i="1"/>
  <c r="CV84" i="1"/>
  <c r="GL84" i="1"/>
  <c r="GO84" i="1"/>
  <c r="GP84" i="1"/>
  <c r="GV84" i="1"/>
  <c r="HC84" i="1" s="1"/>
  <c r="AC85" i="1"/>
  <c r="CQ85" i="1" s="1"/>
  <c r="AE85" i="1"/>
  <c r="AF85" i="1"/>
  <c r="CT85" i="1" s="1"/>
  <c r="AG85" i="1"/>
  <c r="CU85" i="1" s="1"/>
  <c r="AH85" i="1"/>
  <c r="CV85" i="1" s="1"/>
  <c r="AI85" i="1"/>
  <c r="CW85" i="1" s="1"/>
  <c r="AJ85" i="1"/>
  <c r="CX85" i="1" s="1"/>
  <c r="GL85" i="1"/>
  <c r="GO85" i="1"/>
  <c r="GP85" i="1"/>
  <c r="GV85" i="1"/>
  <c r="HC85" i="1" s="1"/>
  <c r="C86" i="1"/>
  <c r="D86" i="1"/>
  <c r="AC86" i="1"/>
  <c r="AD86" i="1"/>
  <c r="AE86" i="1"/>
  <c r="CR86" i="1" s="1"/>
  <c r="AF86" i="1"/>
  <c r="CT86" i="1" s="1"/>
  <c r="AG86" i="1"/>
  <c r="CU86" i="1" s="1"/>
  <c r="AH86" i="1"/>
  <c r="CV86" i="1" s="1"/>
  <c r="AI86" i="1"/>
  <c r="AJ86" i="1"/>
  <c r="CX86" i="1" s="1"/>
  <c r="CQ86" i="1"/>
  <c r="CS86" i="1"/>
  <c r="CW86" i="1"/>
  <c r="GL86" i="1"/>
  <c r="GO86" i="1"/>
  <c r="GP86" i="1"/>
  <c r="GV86" i="1"/>
  <c r="HC86" i="1" s="1"/>
  <c r="AC87" i="1"/>
  <c r="CQ87" i="1" s="1"/>
  <c r="AE87" i="1"/>
  <c r="CR87" i="1" s="1"/>
  <c r="AF87" i="1"/>
  <c r="AG87" i="1"/>
  <c r="CU87" i="1" s="1"/>
  <c r="AH87" i="1"/>
  <c r="CV87" i="1" s="1"/>
  <c r="AI87" i="1"/>
  <c r="AJ87" i="1"/>
  <c r="CX87" i="1" s="1"/>
  <c r="CW87" i="1"/>
  <c r="GL87" i="1"/>
  <c r="GO87" i="1"/>
  <c r="GP87" i="1"/>
  <c r="GV87" i="1"/>
  <c r="HC87" i="1" s="1"/>
  <c r="C88" i="1"/>
  <c r="D88" i="1"/>
  <c r="AC88" i="1"/>
  <c r="AE88" i="1"/>
  <c r="CS88" i="1" s="1"/>
  <c r="AF88" i="1"/>
  <c r="CT88" i="1" s="1"/>
  <c r="AG88" i="1"/>
  <c r="CU88" i="1" s="1"/>
  <c r="AH88" i="1"/>
  <c r="CV88" i="1" s="1"/>
  <c r="AI88" i="1"/>
  <c r="CW88" i="1" s="1"/>
  <c r="AJ88" i="1"/>
  <c r="CX88" i="1"/>
  <c r="GL88" i="1"/>
  <c r="GO88" i="1"/>
  <c r="GP88" i="1"/>
  <c r="GV88" i="1"/>
  <c r="HC88" i="1" s="1"/>
  <c r="AC89" i="1"/>
  <c r="AE89" i="1"/>
  <c r="AF89" i="1"/>
  <c r="CT89" i="1" s="1"/>
  <c r="AG89" i="1"/>
  <c r="CU89" i="1" s="1"/>
  <c r="AH89" i="1"/>
  <c r="CV89" i="1" s="1"/>
  <c r="AI89" i="1"/>
  <c r="AJ89" i="1"/>
  <c r="CW89" i="1"/>
  <c r="CX89" i="1"/>
  <c r="GL89" i="1"/>
  <c r="GO89" i="1"/>
  <c r="GP89" i="1"/>
  <c r="GV89" i="1"/>
  <c r="HC89" i="1"/>
  <c r="C90" i="1"/>
  <c r="D90" i="1"/>
  <c r="U90" i="1"/>
  <c r="AC90" i="1"/>
  <c r="AE90" i="1"/>
  <c r="AD90" i="1" s="1"/>
  <c r="AF90" i="1"/>
  <c r="S90" i="1" s="1"/>
  <c r="AG90" i="1"/>
  <c r="AH90" i="1"/>
  <c r="CV90" i="1" s="1"/>
  <c r="AI90" i="1"/>
  <c r="CW90" i="1" s="1"/>
  <c r="V90" i="1" s="1"/>
  <c r="AJ90" i="1"/>
  <c r="CT90" i="1"/>
  <c r="CU90" i="1"/>
  <c r="T90" i="1" s="1"/>
  <c r="CX90" i="1"/>
  <c r="W90" i="1" s="1"/>
  <c r="GL90" i="1"/>
  <c r="GO90" i="1"/>
  <c r="GP90" i="1"/>
  <c r="GV90" i="1"/>
  <c r="HC90" i="1" s="1"/>
  <c r="GX90" i="1" s="1"/>
  <c r="I91" i="1"/>
  <c r="R91" i="1"/>
  <c r="S91" i="1"/>
  <c r="CY91" i="1" s="1"/>
  <c r="X91" i="1" s="1"/>
  <c r="AC91" i="1"/>
  <c r="P91" i="1" s="1"/>
  <c r="AE91" i="1"/>
  <c r="CR91" i="1" s="1"/>
  <c r="AF91" i="1"/>
  <c r="AG91" i="1"/>
  <c r="AH91" i="1"/>
  <c r="AI91" i="1"/>
  <c r="AJ91" i="1"/>
  <c r="CX91" i="1" s="1"/>
  <c r="W91" i="1" s="1"/>
  <c r="CT91" i="1"/>
  <c r="CU91" i="1"/>
  <c r="T91" i="1" s="1"/>
  <c r="CV91" i="1"/>
  <c r="U91" i="1" s="1"/>
  <c r="CW91" i="1"/>
  <c r="V91" i="1" s="1"/>
  <c r="GL91" i="1"/>
  <c r="GO91" i="1"/>
  <c r="GP91" i="1"/>
  <c r="GV91" i="1"/>
  <c r="HC91" i="1" s="1"/>
  <c r="GX91" i="1" s="1"/>
  <c r="C93" i="1"/>
  <c r="D93" i="1"/>
  <c r="I93" i="1"/>
  <c r="Q93" i="1" s="1"/>
  <c r="K93" i="1"/>
  <c r="AC93" i="1"/>
  <c r="AE93" i="1"/>
  <c r="AF93" i="1"/>
  <c r="AG93" i="1"/>
  <c r="CU93" i="1" s="1"/>
  <c r="T93" i="1" s="1"/>
  <c r="AH93" i="1"/>
  <c r="AI93" i="1"/>
  <c r="CW93" i="1" s="1"/>
  <c r="AJ93" i="1"/>
  <c r="CX93" i="1" s="1"/>
  <c r="CV93" i="1"/>
  <c r="GL93" i="1"/>
  <c r="GO93" i="1"/>
  <c r="GP93" i="1"/>
  <c r="GV93" i="1"/>
  <c r="HC93" i="1" s="1"/>
  <c r="AC94" i="1"/>
  <c r="AD94" i="1"/>
  <c r="AE94" i="1"/>
  <c r="AF94" i="1"/>
  <c r="CT94" i="1" s="1"/>
  <c r="AG94" i="1"/>
  <c r="CU94" i="1" s="1"/>
  <c r="AH94" i="1"/>
  <c r="CV94" i="1" s="1"/>
  <c r="AI94" i="1"/>
  <c r="CW94" i="1" s="1"/>
  <c r="AJ94" i="1"/>
  <c r="CX94" i="1"/>
  <c r="GL94" i="1"/>
  <c r="GO94" i="1"/>
  <c r="GP94" i="1"/>
  <c r="GV94" i="1"/>
  <c r="HC94" i="1"/>
  <c r="C95" i="1"/>
  <c r="D95" i="1"/>
  <c r="AC95" i="1"/>
  <c r="AD95" i="1"/>
  <c r="AE95" i="1"/>
  <c r="CS95" i="1" s="1"/>
  <c r="AF95" i="1"/>
  <c r="CT95" i="1" s="1"/>
  <c r="AG95" i="1"/>
  <c r="CU95" i="1" s="1"/>
  <c r="AH95" i="1"/>
  <c r="AI95" i="1"/>
  <c r="CW95" i="1" s="1"/>
  <c r="AJ95" i="1"/>
  <c r="CX95" i="1" s="1"/>
  <c r="CR95" i="1"/>
  <c r="CV95" i="1"/>
  <c r="GL95" i="1"/>
  <c r="GO95" i="1"/>
  <c r="GP95" i="1"/>
  <c r="GV95" i="1"/>
  <c r="HC95" i="1" s="1"/>
  <c r="AC96" i="1"/>
  <c r="CQ96" i="1" s="1"/>
  <c r="AE96" i="1"/>
  <c r="AF96" i="1"/>
  <c r="AG96" i="1"/>
  <c r="CU96" i="1" s="1"/>
  <c r="AH96" i="1"/>
  <c r="CV96" i="1" s="1"/>
  <c r="AI96" i="1"/>
  <c r="CW96" i="1" s="1"/>
  <c r="AJ96" i="1"/>
  <c r="CX96" i="1" s="1"/>
  <c r="GL96" i="1"/>
  <c r="GO96" i="1"/>
  <c r="GP96" i="1"/>
  <c r="GV96" i="1"/>
  <c r="HC96" i="1" s="1"/>
  <c r="C97" i="1"/>
  <c r="D97" i="1"/>
  <c r="AC97" i="1"/>
  <c r="AE97" i="1"/>
  <c r="AF97" i="1"/>
  <c r="CT97" i="1" s="1"/>
  <c r="AG97" i="1"/>
  <c r="CU97" i="1" s="1"/>
  <c r="AH97" i="1"/>
  <c r="CV97" i="1" s="1"/>
  <c r="AI97" i="1"/>
  <c r="CW97" i="1" s="1"/>
  <c r="AJ97" i="1"/>
  <c r="CR97" i="1"/>
  <c r="CX97" i="1"/>
  <c r="GL97" i="1"/>
  <c r="GO97" i="1"/>
  <c r="GP97" i="1"/>
  <c r="GV97" i="1"/>
  <c r="HC97" i="1" s="1"/>
  <c r="AC98" i="1"/>
  <c r="CQ98" i="1" s="1"/>
  <c r="AE98" i="1"/>
  <c r="AF98" i="1"/>
  <c r="CT98" i="1" s="1"/>
  <c r="AG98" i="1"/>
  <c r="CU98" i="1" s="1"/>
  <c r="AH98" i="1"/>
  <c r="CV98" i="1" s="1"/>
  <c r="AI98" i="1"/>
  <c r="CW98" i="1" s="1"/>
  <c r="AJ98" i="1"/>
  <c r="CX98" i="1" s="1"/>
  <c r="GL98" i="1"/>
  <c r="GO98" i="1"/>
  <c r="GP98" i="1"/>
  <c r="GV98" i="1"/>
  <c r="HC98" i="1" s="1"/>
  <c r="C99" i="1"/>
  <c r="D99" i="1"/>
  <c r="AC99" i="1"/>
  <c r="AE99" i="1"/>
  <c r="AF99" i="1"/>
  <c r="CT99" i="1" s="1"/>
  <c r="AG99" i="1"/>
  <c r="CU99" i="1" s="1"/>
  <c r="AH99" i="1"/>
  <c r="CV99" i="1" s="1"/>
  <c r="AI99" i="1"/>
  <c r="CW99" i="1" s="1"/>
  <c r="AJ99" i="1"/>
  <c r="CX99" i="1"/>
  <c r="GL99" i="1"/>
  <c r="GO99" i="1"/>
  <c r="GP99" i="1"/>
  <c r="GV99" i="1"/>
  <c r="HC99" i="1" s="1"/>
  <c r="AC100" i="1"/>
  <c r="AE100" i="1"/>
  <c r="CR100" i="1" s="1"/>
  <c r="AF100" i="1"/>
  <c r="CT100" i="1" s="1"/>
  <c r="AG100" i="1"/>
  <c r="CU100" i="1" s="1"/>
  <c r="AH100" i="1"/>
  <c r="CV100" i="1" s="1"/>
  <c r="AI100" i="1"/>
  <c r="CW100" i="1" s="1"/>
  <c r="AJ100" i="1"/>
  <c r="CX100" i="1" s="1"/>
  <c r="CQ100" i="1"/>
  <c r="GL100" i="1"/>
  <c r="GO100" i="1"/>
  <c r="GP100" i="1"/>
  <c r="GV100" i="1"/>
  <c r="HC100" i="1" s="1"/>
  <c r="C102" i="1"/>
  <c r="D102" i="1"/>
  <c r="AC102" i="1"/>
  <c r="AB102" i="1" s="1"/>
  <c r="AE102" i="1"/>
  <c r="AD102" i="1" s="1"/>
  <c r="AF102" i="1"/>
  <c r="S102" i="1" s="1"/>
  <c r="AG102" i="1"/>
  <c r="CU102" i="1" s="1"/>
  <c r="T102" i="1" s="1"/>
  <c r="AH102" i="1"/>
  <c r="CV102" i="1" s="1"/>
  <c r="U102" i="1" s="1"/>
  <c r="AI102" i="1"/>
  <c r="CW102" i="1" s="1"/>
  <c r="V102" i="1" s="1"/>
  <c r="AJ102" i="1"/>
  <c r="CX102" i="1"/>
  <c r="W102" i="1" s="1"/>
  <c r="GL102" i="1"/>
  <c r="GO102" i="1"/>
  <c r="GP102" i="1"/>
  <c r="GV102" i="1"/>
  <c r="HC102" i="1"/>
  <c r="GX102" i="1" s="1"/>
  <c r="AC103" i="1"/>
  <c r="AE103" i="1"/>
  <c r="AF103" i="1"/>
  <c r="S103" i="1" s="1"/>
  <c r="AG103" i="1"/>
  <c r="CU103" i="1" s="1"/>
  <c r="T103" i="1" s="1"/>
  <c r="AH103" i="1"/>
  <c r="AI103" i="1"/>
  <c r="AJ103" i="1"/>
  <c r="CX103" i="1" s="1"/>
  <c r="W103" i="1" s="1"/>
  <c r="CS103" i="1"/>
  <c r="CT103" i="1"/>
  <c r="CV103" i="1"/>
  <c r="U103" i="1" s="1"/>
  <c r="CW103" i="1"/>
  <c r="V103" i="1" s="1"/>
  <c r="GL103" i="1"/>
  <c r="GO103" i="1"/>
  <c r="GP103" i="1"/>
  <c r="GV103" i="1"/>
  <c r="HC103" i="1" s="1"/>
  <c r="GX103" i="1" s="1"/>
  <c r="C104" i="1"/>
  <c r="D104" i="1"/>
  <c r="P104" i="1"/>
  <c r="Q104" i="1"/>
  <c r="R104" i="1"/>
  <c r="T104" i="1"/>
  <c r="AC104" i="1"/>
  <c r="CQ104" i="1" s="1"/>
  <c r="AE104" i="1"/>
  <c r="CR104" i="1" s="1"/>
  <c r="AF104" i="1"/>
  <c r="CT104" i="1" s="1"/>
  <c r="AG104" i="1"/>
  <c r="CU104" i="1" s="1"/>
  <c r="AH104" i="1"/>
  <c r="CV104" i="1" s="1"/>
  <c r="U104" i="1" s="1"/>
  <c r="AI104" i="1"/>
  <c r="CW104" i="1" s="1"/>
  <c r="V104" i="1" s="1"/>
  <c r="AJ104" i="1"/>
  <c r="CX104" i="1" s="1"/>
  <c r="W104" i="1" s="1"/>
  <c r="GL104" i="1"/>
  <c r="GO104" i="1"/>
  <c r="GP104" i="1"/>
  <c r="GV104" i="1"/>
  <c r="HC104" i="1" s="1"/>
  <c r="GX104" i="1" s="1"/>
  <c r="C105" i="1"/>
  <c r="D105" i="1"/>
  <c r="I105" i="1"/>
  <c r="K105" i="1"/>
  <c r="AC105" i="1"/>
  <c r="CQ105" i="1" s="1"/>
  <c r="AE105" i="1"/>
  <c r="AF105" i="1"/>
  <c r="S105" i="1" s="1"/>
  <c r="AG105" i="1"/>
  <c r="AH105" i="1"/>
  <c r="CV105" i="1" s="1"/>
  <c r="U105" i="1" s="1"/>
  <c r="AI105" i="1"/>
  <c r="CW105" i="1" s="1"/>
  <c r="V105" i="1" s="1"/>
  <c r="AJ105" i="1"/>
  <c r="CX105" i="1" s="1"/>
  <c r="W105" i="1" s="1"/>
  <c r="CU105" i="1"/>
  <c r="T105" i="1" s="1"/>
  <c r="GL105" i="1"/>
  <c r="GO105" i="1"/>
  <c r="GP105" i="1"/>
  <c r="GV105" i="1"/>
  <c r="HC105" i="1"/>
  <c r="GX105" i="1" s="1"/>
  <c r="C106" i="1"/>
  <c r="D106" i="1"/>
  <c r="P106" i="1"/>
  <c r="AC106" i="1"/>
  <c r="CQ106" i="1" s="1"/>
  <c r="AE106" i="1"/>
  <c r="AF106" i="1"/>
  <c r="CT106" i="1" s="1"/>
  <c r="AG106" i="1"/>
  <c r="CU106" i="1" s="1"/>
  <c r="T106" i="1" s="1"/>
  <c r="AH106" i="1"/>
  <c r="CV106" i="1" s="1"/>
  <c r="U106" i="1" s="1"/>
  <c r="AI106" i="1"/>
  <c r="CW106" i="1" s="1"/>
  <c r="V106" i="1" s="1"/>
  <c r="AJ106" i="1"/>
  <c r="CX106" i="1" s="1"/>
  <c r="W106" i="1" s="1"/>
  <c r="GL106" i="1"/>
  <c r="GO106" i="1"/>
  <c r="GP106" i="1"/>
  <c r="GV106" i="1"/>
  <c r="HC106" i="1" s="1"/>
  <c r="GX106" i="1" s="1"/>
  <c r="I107" i="1"/>
  <c r="Q107" i="1"/>
  <c r="R107" i="1"/>
  <c r="T107" i="1"/>
  <c r="V107" i="1"/>
  <c r="AC107" i="1"/>
  <c r="AE107" i="1"/>
  <c r="AD107" i="1" s="1"/>
  <c r="AF107" i="1"/>
  <c r="S107" i="1" s="1"/>
  <c r="AG107" i="1"/>
  <c r="CU107" i="1" s="1"/>
  <c r="AH107" i="1"/>
  <c r="CV107" i="1" s="1"/>
  <c r="U107" i="1" s="1"/>
  <c r="AI107" i="1"/>
  <c r="CW107" i="1" s="1"/>
  <c r="AJ107" i="1"/>
  <c r="CR107" i="1"/>
  <c r="CS107" i="1"/>
  <c r="CX107" i="1"/>
  <c r="W107" i="1" s="1"/>
  <c r="GL107" i="1"/>
  <c r="GO107" i="1"/>
  <c r="GP107" i="1"/>
  <c r="GV107" i="1"/>
  <c r="HC107" i="1" s="1"/>
  <c r="GX107" i="1" s="1"/>
  <c r="B109" i="1"/>
  <c r="B70" i="1" s="1"/>
  <c r="C109" i="1"/>
  <c r="C70" i="1" s="1"/>
  <c r="D109" i="1"/>
  <c r="D70" i="1" s="1"/>
  <c r="F109" i="1"/>
  <c r="F70" i="1" s="1"/>
  <c r="G109" i="1"/>
  <c r="G70" i="1" s="1"/>
  <c r="BX109" i="1"/>
  <c r="AO109" i="1" s="1"/>
  <c r="AO70" i="1" s="1"/>
  <c r="BY109" i="1"/>
  <c r="BY70" i="1" s="1"/>
  <c r="CK109" i="1"/>
  <c r="CK70" i="1" s="1"/>
  <c r="CL109" i="1"/>
  <c r="CL70" i="1" s="1"/>
  <c r="CM109" i="1"/>
  <c r="CM70" i="1" s="1"/>
  <c r="D139" i="1"/>
  <c r="E141" i="1"/>
  <c r="F141" i="1"/>
  <c r="Z141" i="1"/>
  <c r="AA141" i="1"/>
  <c r="AM141" i="1"/>
  <c r="AN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D143" i="1"/>
  <c r="I143" i="1"/>
  <c r="K143" i="1"/>
  <c r="AC143" i="1"/>
  <c r="AD143" i="1"/>
  <c r="AE143" i="1"/>
  <c r="CR143" i="1" s="1"/>
  <c r="AF143" i="1"/>
  <c r="AG143" i="1"/>
  <c r="CU143" i="1" s="1"/>
  <c r="AH143" i="1"/>
  <c r="AI143" i="1"/>
  <c r="CW143" i="1" s="1"/>
  <c r="V143" i="1" s="1"/>
  <c r="AJ143" i="1"/>
  <c r="CT143" i="1"/>
  <c r="CV143" i="1"/>
  <c r="U143" i="1" s="1"/>
  <c r="I85" i="7" s="1"/>
  <c r="AB85" i="7" s="1"/>
  <c r="CX143" i="1"/>
  <c r="W143" i="1" s="1"/>
  <c r="GL143" i="1"/>
  <c r="GN143" i="1"/>
  <c r="GP143" i="1"/>
  <c r="GV143" i="1"/>
  <c r="HC143" i="1"/>
  <c r="GX143" i="1" s="1"/>
  <c r="C144" i="1"/>
  <c r="D144" i="1"/>
  <c r="I144" i="1"/>
  <c r="Q144" i="1" s="1"/>
  <c r="K91" i="7" s="1"/>
  <c r="K144" i="1"/>
  <c r="AC144" i="1"/>
  <c r="AE144" i="1"/>
  <c r="AF144" i="1"/>
  <c r="AG144" i="1"/>
  <c r="CU144" i="1" s="1"/>
  <c r="AH144" i="1"/>
  <c r="CV144" i="1" s="1"/>
  <c r="AI144" i="1"/>
  <c r="CW144" i="1" s="1"/>
  <c r="AJ144" i="1"/>
  <c r="CX144" i="1" s="1"/>
  <c r="GL144" i="1"/>
  <c r="GN144" i="1"/>
  <c r="GP144" i="1"/>
  <c r="GV144" i="1"/>
  <c r="HC144" i="1" s="1"/>
  <c r="GX144" i="1" s="1"/>
  <c r="Q145" i="1"/>
  <c r="R145" i="1"/>
  <c r="AC145" i="1"/>
  <c r="I98" i="7" s="1"/>
  <c r="X99" i="7" s="1"/>
  <c r="AE145" i="1"/>
  <c r="CS145" i="1" s="1"/>
  <c r="AF145" i="1"/>
  <c r="S98" i="7" s="1"/>
  <c r="AG145" i="1"/>
  <c r="AH145" i="1"/>
  <c r="CV145" i="1" s="1"/>
  <c r="U145" i="1" s="1"/>
  <c r="AI145" i="1"/>
  <c r="CW145" i="1" s="1"/>
  <c r="V145" i="1" s="1"/>
  <c r="AJ145" i="1"/>
  <c r="CX145" i="1" s="1"/>
  <c r="W145" i="1" s="1"/>
  <c r="CR145" i="1"/>
  <c r="CT145" i="1"/>
  <c r="CU145" i="1"/>
  <c r="T145" i="1" s="1"/>
  <c r="GL145" i="1"/>
  <c r="GO145" i="1"/>
  <c r="GP145" i="1"/>
  <c r="GV145" i="1"/>
  <c r="HC145" i="1" s="1"/>
  <c r="GX145" i="1" s="1"/>
  <c r="C147" i="1"/>
  <c r="D147" i="1"/>
  <c r="I147" i="1"/>
  <c r="K148" i="1" s="1"/>
  <c r="K147" i="1"/>
  <c r="AC147" i="1"/>
  <c r="CQ147" i="1" s="1"/>
  <c r="AE147" i="1"/>
  <c r="Q147" i="1" s="1"/>
  <c r="K106" i="7" s="1"/>
  <c r="AF147" i="1"/>
  <c r="S103" i="7" s="1"/>
  <c r="I110" i="7" s="1"/>
  <c r="AG147" i="1"/>
  <c r="CU147" i="1" s="1"/>
  <c r="AH147" i="1"/>
  <c r="CV147" i="1" s="1"/>
  <c r="U147" i="1" s="1"/>
  <c r="I111" i="7" s="1"/>
  <c r="AB111" i="7" s="1"/>
  <c r="AI147" i="1"/>
  <c r="CW147" i="1" s="1"/>
  <c r="V147" i="1" s="1"/>
  <c r="AJ147" i="1"/>
  <c r="CX147" i="1" s="1"/>
  <c r="W147" i="1" s="1"/>
  <c r="GL147" i="1"/>
  <c r="GN147" i="1"/>
  <c r="GP147" i="1"/>
  <c r="GV147" i="1"/>
  <c r="HC147" i="1" s="1"/>
  <c r="I148" i="1"/>
  <c r="P148" i="1" s="1"/>
  <c r="K114" i="7" s="1"/>
  <c r="J116" i="7" s="1"/>
  <c r="Q148" i="1"/>
  <c r="S148" i="1"/>
  <c r="AC148" i="1"/>
  <c r="AE148" i="1"/>
  <c r="AF148" i="1"/>
  <c r="CT148" i="1" s="1"/>
  <c r="AG148" i="1"/>
  <c r="CU148" i="1" s="1"/>
  <c r="T148" i="1" s="1"/>
  <c r="AH148" i="1"/>
  <c r="AI148" i="1"/>
  <c r="CW148" i="1" s="1"/>
  <c r="AJ148" i="1"/>
  <c r="CX148" i="1" s="1"/>
  <c r="W148" i="1" s="1"/>
  <c r="CQ148" i="1"/>
  <c r="CV148" i="1"/>
  <c r="U148" i="1" s="1"/>
  <c r="GL148" i="1"/>
  <c r="GN148" i="1"/>
  <c r="GP148" i="1"/>
  <c r="GV148" i="1"/>
  <c r="HC148" i="1"/>
  <c r="GX148" i="1" s="1"/>
  <c r="C150" i="1"/>
  <c r="D150" i="1"/>
  <c r="I150" i="1"/>
  <c r="K150" i="1"/>
  <c r="AC150" i="1"/>
  <c r="P150" i="1" s="1"/>
  <c r="AD150" i="1"/>
  <c r="AE150" i="1"/>
  <c r="R150" i="1" s="1"/>
  <c r="AF150" i="1"/>
  <c r="CT150" i="1" s="1"/>
  <c r="AG150" i="1"/>
  <c r="CU150" i="1" s="1"/>
  <c r="T150" i="1" s="1"/>
  <c r="AH150" i="1"/>
  <c r="CV150" i="1" s="1"/>
  <c r="U150" i="1" s="1"/>
  <c r="AI150" i="1"/>
  <c r="AJ150" i="1"/>
  <c r="CX150" i="1" s="1"/>
  <c r="W150" i="1" s="1"/>
  <c r="CW150" i="1"/>
  <c r="V150" i="1" s="1"/>
  <c r="GL150" i="1"/>
  <c r="GN150" i="1"/>
  <c r="GP150" i="1"/>
  <c r="GV150" i="1"/>
  <c r="HC150" i="1" s="1"/>
  <c r="GX150" i="1" s="1"/>
  <c r="I151" i="1"/>
  <c r="Q151" i="1" s="1"/>
  <c r="AC151" i="1"/>
  <c r="AE151" i="1"/>
  <c r="AD151" i="1" s="1"/>
  <c r="AF151" i="1"/>
  <c r="CT151" i="1" s="1"/>
  <c r="AG151" i="1"/>
  <c r="CU151" i="1" s="1"/>
  <c r="T151" i="1" s="1"/>
  <c r="AH151" i="1"/>
  <c r="AI151" i="1"/>
  <c r="AJ151" i="1"/>
  <c r="CX151" i="1" s="1"/>
  <c r="CR151" i="1"/>
  <c r="CV151" i="1"/>
  <c r="CW151" i="1"/>
  <c r="V151" i="1" s="1"/>
  <c r="GL151" i="1"/>
  <c r="GN151" i="1"/>
  <c r="GP151" i="1"/>
  <c r="GV151" i="1"/>
  <c r="HC151" i="1" s="1"/>
  <c r="C152" i="1"/>
  <c r="D152" i="1"/>
  <c r="P152" i="1"/>
  <c r="Q152" i="1"/>
  <c r="AC152" i="1"/>
  <c r="AD152" i="1"/>
  <c r="AE152" i="1"/>
  <c r="CR152" i="1" s="1"/>
  <c r="AF152" i="1"/>
  <c r="S152" i="1" s="1"/>
  <c r="AG152" i="1"/>
  <c r="AH152" i="1"/>
  <c r="CV152" i="1" s="1"/>
  <c r="U152" i="1" s="1"/>
  <c r="AI152" i="1"/>
  <c r="CW152" i="1" s="1"/>
  <c r="V152" i="1" s="1"/>
  <c r="AJ152" i="1"/>
  <c r="CX152" i="1" s="1"/>
  <c r="W152" i="1" s="1"/>
  <c r="CQ152" i="1"/>
  <c r="CU152" i="1"/>
  <c r="T152" i="1" s="1"/>
  <c r="GL152" i="1"/>
  <c r="GN152" i="1"/>
  <c r="GP152" i="1"/>
  <c r="GV152" i="1"/>
  <c r="HC152" i="1" s="1"/>
  <c r="GX152" i="1" s="1"/>
  <c r="C153" i="1"/>
  <c r="D153" i="1"/>
  <c r="I153" i="1"/>
  <c r="K153" i="1"/>
  <c r="AC153" i="1"/>
  <c r="CQ153" i="1" s="1"/>
  <c r="AE153" i="1"/>
  <c r="AF153" i="1"/>
  <c r="AG153" i="1"/>
  <c r="CU153" i="1" s="1"/>
  <c r="AH153" i="1"/>
  <c r="CV153" i="1" s="1"/>
  <c r="AI153" i="1"/>
  <c r="CW153" i="1" s="1"/>
  <c r="AJ153" i="1"/>
  <c r="CX153" i="1"/>
  <c r="GL153" i="1"/>
  <c r="GN153" i="1"/>
  <c r="GP153" i="1"/>
  <c r="GV153" i="1"/>
  <c r="HC153" i="1" s="1"/>
  <c r="C154" i="1"/>
  <c r="D154" i="1"/>
  <c r="Q154" i="1"/>
  <c r="W154" i="1"/>
  <c r="AC154" i="1"/>
  <c r="P154" i="1" s="1"/>
  <c r="AE154" i="1"/>
  <c r="AD154" i="1" s="1"/>
  <c r="AF154" i="1"/>
  <c r="S154" i="1" s="1"/>
  <c r="AG154" i="1"/>
  <c r="CU154" i="1" s="1"/>
  <c r="T154" i="1" s="1"/>
  <c r="AH154" i="1"/>
  <c r="AI154" i="1"/>
  <c r="CW154" i="1" s="1"/>
  <c r="V154" i="1" s="1"/>
  <c r="AJ154" i="1"/>
  <c r="CX154" i="1" s="1"/>
  <c r="CV154" i="1"/>
  <c r="U154" i="1" s="1"/>
  <c r="GL154" i="1"/>
  <c r="GN154" i="1"/>
  <c r="GP154" i="1"/>
  <c r="GV154" i="1"/>
  <c r="HC154" i="1" s="1"/>
  <c r="GX154" i="1" s="1"/>
  <c r="C155" i="1"/>
  <c r="D155" i="1"/>
  <c r="P155" i="1"/>
  <c r="AC155" i="1"/>
  <c r="AE155" i="1"/>
  <c r="CS155" i="1" s="1"/>
  <c r="AF155" i="1"/>
  <c r="AG155" i="1"/>
  <c r="CU155" i="1" s="1"/>
  <c r="T155" i="1" s="1"/>
  <c r="AH155" i="1"/>
  <c r="CV155" i="1" s="1"/>
  <c r="U155" i="1" s="1"/>
  <c r="AI155" i="1"/>
  <c r="CW155" i="1" s="1"/>
  <c r="V155" i="1" s="1"/>
  <c r="AJ155" i="1"/>
  <c r="CX155" i="1" s="1"/>
  <c r="W155" i="1" s="1"/>
  <c r="CQ155" i="1"/>
  <c r="CR155" i="1"/>
  <c r="GL155" i="1"/>
  <c r="GN155" i="1"/>
  <c r="GP155" i="1"/>
  <c r="GV155" i="1"/>
  <c r="HC155" i="1"/>
  <c r="GX155" i="1" s="1"/>
  <c r="I156" i="1"/>
  <c r="Q156" i="1" s="1"/>
  <c r="AC156" i="1"/>
  <c r="AD156" i="1"/>
  <c r="AE156" i="1"/>
  <c r="AF156" i="1"/>
  <c r="S156" i="1" s="1"/>
  <c r="AG156" i="1"/>
  <c r="CU156" i="1" s="1"/>
  <c r="T156" i="1" s="1"/>
  <c r="AH156" i="1"/>
  <c r="CV156" i="1" s="1"/>
  <c r="U156" i="1" s="1"/>
  <c r="AI156" i="1"/>
  <c r="CW156" i="1" s="1"/>
  <c r="AJ156" i="1"/>
  <c r="CX156" i="1"/>
  <c r="W156" i="1" s="1"/>
  <c r="GL156" i="1"/>
  <c r="GN156" i="1"/>
  <c r="GP156" i="1"/>
  <c r="GV156" i="1"/>
  <c r="HC156" i="1" s="1"/>
  <c r="GX156" i="1" s="1"/>
  <c r="B158" i="1"/>
  <c r="B141" i="1" s="1"/>
  <c r="C158" i="1"/>
  <c r="C141" i="1" s="1"/>
  <c r="D158" i="1"/>
  <c r="D141" i="1" s="1"/>
  <c r="F158" i="1"/>
  <c r="G158" i="1"/>
  <c r="A132" i="7" s="1"/>
  <c r="AO158" i="1"/>
  <c r="AO141" i="1" s="1"/>
  <c r="BC158" i="1"/>
  <c r="BX158" i="1"/>
  <c r="BY158" i="1"/>
  <c r="AP158" i="1" s="1"/>
  <c r="CK158" i="1"/>
  <c r="CK141" i="1" s="1"/>
  <c r="CL158" i="1"/>
  <c r="CL141" i="1" s="1"/>
  <c r="CM158" i="1"/>
  <c r="CM141" i="1" s="1"/>
  <c r="B188" i="1"/>
  <c r="B22" i="1" s="1"/>
  <c r="C188" i="1"/>
  <c r="C22" i="1" s="1"/>
  <c r="D188" i="1"/>
  <c r="D22" i="1" s="1"/>
  <c r="F188" i="1"/>
  <c r="F22" i="1" s="1"/>
  <c r="G188" i="1"/>
  <c r="B218" i="1"/>
  <c r="B18" i="1" s="1"/>
  <c r="C218" i="1"/>
  <c r="C18" i="1" s="1"/>
  <c r="D218" i="1"/>
  <c r="D18" i="1" s="1"/>
  <c r="F218" i="1"/>
  <c r="F18" i="1" s="1"/>
  <c r="G218" i="1"/>
  <c r="G18" i="1" s="1"/>
  <c r="F12" i="6"/>
  <c r="G12" i="6"/>
  <c r="CD109" i="1" l="1"/>
  <c r="R36" i="1"/>
  <c r="K66" i="7" s="1"/>
  <c r="V63" i="7"/>
  <c r="CR36" i="1"/>
  <c r="I66" i="7"/>
  <c r="W66" i="7" s="1"/>
  <c r="DG107" i="3"/>
  <c r="DJ107" i="3" s="1"/>
  <c r="DF107" i="3"/>
  <c r="DH107" i="3"/>
  <c r="CS144" i="1"/>
  <c r="I92" i="7"/>
  <c r="W92" i="7" s="1"/>
  <c r="R144" i="1"/>
  <c r="K92" i="7" s="1"/>
  <c r="AD144" i="1"/>
  <c r="AB144" i="1" s="1"/>
  <c r="U88" i="7"/>
  <c r="AD29" i="1"/>
  <c r="AB29" i="1" s="1"/>
  <c r="V153" i="1"/>
  <c r="C121" i="7"/>
  <c r="I123" i="7"/>
  <c r="E120" i="7"/>
  <c r="I122" i="7"/>
  <c r="W122" i="7" s="1"/>
  <c r="P144" i="1"/>
  <c r="CP144" i="1" s="1"/>
  <c r="O144" i="1" s="1"/>
  <c r="CS99" i="1"/>
  <c r="AD99" i="1"/>
  <c r="AB99" i="1" s="1"/>
  <c r="CS93" i="1"/>
  <c r="AD93" i="1"/>
  <c r="Q78" i="1"/>
  <c r="CS78" i="1"/>
  <c r="AD78" i="1"/>
  <c r="AB75" i="1"/>
  <c r="AD36" i="1"/>
  <c r="DG144" i="3"/>
  <c r="DI144" i="3"/>
  <c r="DJ144" i="3" s="1"/>
  <c r="CX81" i="3"/>
  <c r="DH39" i="3"/>
  <c r="DG39" i="3"/>
  <c r="DF39" i="3"/>
  <c r="DJ39" i="3" s="1"/>
  <c r="V88" i="7"/>
  <c r="BZ38" i="1"/>
  <c r="BZ26" i="1" s="1"/>
  <c r="CW8" i="3"/>
  <c r="CX8" i="3"/>
  <c r="DF8" i="3" s="1"/>
  <c r="U21" i="7"/>
  <c r="I108" i="7"/>
  <c r="CT144" i="1"/>
  <c r="I90" i="7"/>
  <c r="W90" i="7" s="1"/>
  <c r="Q88" i="7"/>
  <c r="I93" i="7" s="1"/>
  <c r="CR147" i="1"/>
  <c r="I107" i="7"/>
  <c r="W107" i="7" s="1"/>
  <c r="CS147" i="1"/>
  <c r="AD147" i="1"/>
  <c r="U103" i="7"/>
  <c r="P151" i="1"/>
  <c r="S144" i="1"/>
  <c r="CR33" i="1"/>
  <c r="CS33" i="1"/>
  <c r="Q33" i="1"/>
  <c r="CP33" i="1" s="1"/>
  <c r="O33" i="1" s="1"/>
  <c r="AD33" i="1"/>
  <c r="AB33" i="1" s="1"/>
  <c r="Q39" i="7"/>
  <c r="I42" i="7" s="1"/>
  <c r="S31" i="1"/>
  <c r="S151" i="1"/>
  <c r="P147" i="1"/>
  <c r="K108" i="7" s="1"/>
  <c r="I81" i="7"/>
  <c r="S78" i="7"/>
  <c r="I84" i="7" s="1"/>
  <c r="R105" i="1"/>
  <c r="CZ105" i="1" s="1"/>
  <c r="Y105" i="1" s="1"/>
  <c r="CS105" i="1"/>
  <c r="CR105" i="1"/>
  <c r="AD105" i="1"/>
  <c r="AB105" i="1" s="1"/>
  <c r="CS98" i="1"/>
  <c r="AD98" i="1"/>
  <c r="AB98" i="1" s="1"/>
  <c r="GX93" i="1"/>
  <c r="AD88" i="1"/>
  <c r="R78" i="1"/>
  <c r="CQ33" i="1"/>
  <c r="P33" i="1"/>
  <c r="U29" i="1"/>
  <c r="I26" i="7" s="1"/>
  <c r="AB26" i="7" s="1"/>
  <c r="E21" i="7"/>
  <c r="Q21" i="7"/>
  <c r="I24" i="7" s="1"/>
  <c r="DH151" i="3"/>
  <c r="DF151" i="3"/>
  <c r="DG151" i="3"/>
  <c r="DJ151" i="3" s="1"/>
  <c r="DH112" i="3"/>
  <c r="DF112" i="3"/>
  <c r="DJ112" i="3" s="1"/>
  <c r="V21" i="7"/>
  <c r="CS100" i="1"/>
  <c r="CQ91" i="1"/>
  <c r="Q36" i="1"/>
  <c r="K65" i="7" s="1"/>
  <c r="CW154" i="3"/>
  <c r="CX154" i="3"/>
  <c r="CW102" i="3"/>
  <c r="CX102" i="3"/>
  <c r="DF82" i="3"/>
  <c r="DI82" i="3"/>
  <c r="DG82" i="3"/>
  <c r="DJ82" i="3" s="1"/>
  <c r="DH82" i="3"/>
  <c r="S39" i="7"/>
  <c r="I43" i="7" s="1"/>
  <c r="S88" i="7"/>
  <c r="I94" i="7" s="1"/>
  <c r="CR144" i="1"/>
  <c r="T153" i="1"/>
  <c r="W144" i="1"/>
  <c r="AJ158" i="1" s="1"/>
  <c r="CT107" i="1"/>
  <c r="CR99" i="1"/>
  <c r="U93" i="1"/>
  <c r="CR78" i="1"/>
  <c r="CS77" i="1"/>
  <c r="CR77" i="1"/>
  <c r="AO38" i="1"/>
  <c r="AO188" i="1" s="1"/>
  <c r="GX32" i="1"/>
  <c r="CW155" i="3"/>
  <c r="DG113" i="3"/>
  <c r="DF113" i="3"/>
  <c r="DJ113" i="3" s="1"/>
  <c r="DH113" i="3"/>
  <c r="DI113" i="3"/>
  <c r="DI39" i="3"/>
  <c r="I65" i="7"/>
  <c r="O70" i="7" s="1"/>
  <c r="G22" i="1"/>
  <c r="A136" i="7"/>
  <c r="CR103" i="1"/>
  <c r="R103" i="1"/>
  <c r="AD103" i="1"/>
  <c r="CR79" i="1"/>
  <c r="CS79" i="1"/>
  <c r="AD79" i="1"/>
  <c r="AB79" i="1" s="1"/>
  <c r="I106" i="7"/>
  <c r="U151" i="1"/>
  <c r="CI38" i="1"/>
  <c r="DG156" i="3"/>
  <c r="DG146" i="3"/>
  <c r="DF146" i="3"/>
  <c r="DJ146" i="3" s="1"/>
  <c r="CT154" i="1"/>
  <c r="W151" i="1"/>
  <c r="V144" i="1"/>
  <c r="T143" i="1"/>
  <c r="Q103" i="1"/>
  <c r="AB86" i="1"/>
  <c r="S34" i="1"/>
  <c r="K49" i="7" s="1"/>
  <c r="P53" i="7" s="1"/>
  <c r="S47" i="7"/>
  <c r="I51" i="7" s="1"/>
  <c r="Q47" i="7"/>
  <c r="I50" i="7" s="1"/>
  <c r="CT34" i="1"/>
  <c r="CT31" i="1"/>
  <c r="DF155" i="3"/>
  <c r="DG155" i="3"/>
  <c r="DJ155" i="3" s="1"/>
  <c r="CX80" i="3"/>
  <c r="CW80" i="3"/>
  <c r="I23" i="7"/>
  <c r="W23" i="7" s="1"/>
  <c r="I49" i="7"/>
  <c r="W49" i="7" s="1"/>
  <c r="U63" i="7"/>
  <c r="E78" i="7"/>
  <c r="V103" i="7"/>
  <c r="CT147" i="1"/>
  <c r="I105" i="7"/>
  <c r="W105" i="7" s="1"/>
  <c r="Q103" i="7"/>
  <c r="I109" i="7" s="1"/>
  <c r="C89" i="7"/>
  <c r="E88" i="7"/>
  <c r="CS97" i="1"/>
  <c r="AD97" i="1"/>
  <c r="DH37" i="3"/>
  <c r="DF37" i="3"/>
  <c r="DG37" i="3"/>
  <c r="DJ37" i="3" s="1"/>
  <c r="CR96" i="1"/>
  <c r="AD96" i="1"/>
  <c r="CS36" i="1"/>
  <c r="CQ154" i="1"/>
  <c r="CR153" i="1"/>
  <c r="V120" i="7"/>
  <c r="U120" i="7"/>
  <c r="I124" i="7"/>
  <c r="W124" i="7" s="1"/>
  <c r="CT152" i="1"/>
  <c r="CR98" i="1"/>
  <c r="CC109" i="1"/>
  <c r="CC70" i="1" s="1"/>
  <c r="CR35" i="1"/>
  <c r="CS35" i="1"/>
  <c r="V55" i="7"/>
  <c r="U55" i="7"/>
  <c r="T29" i="1"/>
  <c r="CX77" i="3"/>
  <c r="DI77" i="3" s="1"/>
  <c r="DJ77" i="3" s="1"/>
  <c r="CV77" i="3"/>
  <c r="DG38" i="3"/>
  <c r="DF38" i="3"/>
  <c r="DJ38" i="3" s="1"/>
  <c r="DI38" i="3"/>
  <c r="I91" i="7"/>
  <c r="Q90" i="1"/>
  <c r="CS90" i="1"/>
  <c r="R90" i="1"/>
  <c r="CY90" i="1" s="1"/>
  <c r="X90" i="1" s="1"/>
  <c r="CR90" i="1"/>
  <c r="AB31" i="1"/>
  <c r="S120" i="7"/>
  <c r="I127" i="7" s="1"/>
  <c r="CT155" i="1"/>
  <c r="S155" i="1"/>
  <c r="CY155" i="1" s="1"/>
  <c r="X155" i="1" s="1"/>
  <c r="F174" i="1"/>
  <c r="BC141" i="1"/>
  <c r="CP152" i="1"/>
  <c r="O152" i="1" s="1"/>
  <c r="CT105" i="1"/>
  <c r="R79" i="1"/>
  <c r="CZ79" i="1" s="1"/>
  <c r="Y79" i="1" s="1"/>
  <c r="BB158" i="1"/>
  <c r="BB141" i="1" s="1"/>
  <c r="AD153" i="1"/>
  <c r="V114" i="7"/>
  <c r="U114" i="7"/>
  <c r="S145" i="1"/>
  <c r="CY145" i="1" s="1"/>
  <c r="X145" i="1" s="1"/>
  <c r="R98" i="7" s="1"/>
  <c r="T144" i="1"/>
  <c r="S106" i="1"/>
  <c r="CT79" i="1"/>
  <c r="AD35" i="1"/>
  <c r="GX29" i="1"/>
  <c r="DI151" i="3"/>
  <c r="DG112" i="3"/>
  <c r="DF35" i="3"/>
  <c r="DG35" i="3"/>
  <c r="DJ35" i="3" s="1"/>
  <c r="I41" i="7"/>
  <c r="W41" i="7" s="1"/>
  <c r="C79" i="7"/>
  <c r="R32" i="1"/>
  <c r="CX149" i="3"/>
  <c r="DF149" i="3" s="1"/>
  <c r="DJ149" i="3" s="1"/>
  <c r="I31" i="7"/>
  <c r="O37" i="7" s="1"/>
  <c r="I33" i="7"/>
  <c r="W33" i="7" s="1"/>
  <c r="R156" i="1"/>
  <c r="AB152" i="1"/>
  <c r="T147" i="1"/>
  <c r="CQ144" i="1"/>
  <c r="G141" i="1"/>
  <c r="BZ109" i="1"/>
  <c r="BZ70" i="1" s="1"/>
  <c r="CZ90" i="1"/>
  <c r="Y90" i="1" s="1"/>
  <c r="Q79" i="1"/>
  <c r="CP31" i="1"/>
  <c r="O31" i="1" s="1"/>
  <c r="AB30" i="1"/>
  <c r="S29" i="1"/>
  <c r="DG83" i="3"/>
  <c r="DJ83" i="3" s="1"/>
  <c r="S21" i="7"/>
  <c r="I25" i="7" s="1"/>
  <c r="E29" i="7"/>
  <c r="V47" i="7"/>
  <c r="U78" i="7"/>
  <c r="S29" i="7"/>
  <c r="I35" i="7" s="1"/>
  <c r="AB154" i="1"/>
  <c r="CD158" i="1"/>
  <c r="CS152" i="1"/>
  <c r="R152" i="1"/>
  <c r="CY152" i="1" s="1"/>
  <c r="X152" i="1" s="1"/>
  <c r="CS151" i="1"/>
  <c r="U144" i="1"/>
  <c r="I95" i="7" s="1"/>
  <c r="AB95" i="7" s="1"/>
  <c r="CS91" i="1"/>
  <c r="CS83" i="1"/>
  <c r="CS31" i="1"/>
  <c r="CT30" i="1"/>
  <c r="W29" i="1"/>
  <c r="P29" i="1"/>
  <c r="DI79" i="3"/>
  <c r="U29" i="7"/>
  <c r="C56" i="7"/>
  <c r="S63" i="7"/>
  <c r="I68" i="7" s="1"/>
  <c r="V78" i="7"/>
  <c r="AB95" i="1"/>
  <c r="W93" i="1"/>
  <c r="V29" i="7"/>
  <c r="CS154" i="1"/>
  <c r="V148" i="1"/>
  <c r="S143" i="1"/>
  <c r="K80" i="7" s="1"/>
  <c r="V93" i="1"/>
  <c r="AD87" i="1"/>
  <c r="AB87" i="1" s="1"/>
  <c r="AD82" i="1"/>
  <c r="AB82" i="1" s="1"/>
  <c r="K36" i="1"/>
  <c r="W30" i="1"/>
  <c r="AJ38" i="1" s="1"/>
  <c r="AJ26" i="1" s="1"/>
  <c r="CQ29" i="1"/>
  <c r="CW10" i="3"/>
  <c r="I57" i="7"/>
  <c r="X61" i="7" s="1"/>
  <c r="U98" i="7"/>
  <c r="P30" i="1"/>
  <c r="CP30" i="1" s="1"/>
  <c r="O30" i="1" s="1"/>
  <c r="CR154" i="1"/>
  <c r="R154" i="1"/>
  <c r="GX151" i="1"/>
  <c r="GX74" i="1"/>
  <c r="U32" i="1"/>
  <c r="V30" i="1"/>
  <c r="CX153" i="3"/>
  <c r="DF153" i="3" s="1"/>
  <c r="I80" i="7"/>
  <c r="Y86" i="7" s="1"/>
  <c r="I82" i="7"/>
  <c r="W82" i="7" s="1"/>
  <c r="E114" i="7"/>
  <c r="I125" i="7"/>
  <c r="U153" i="1"/>
  <c r="I128" i="7" s="1"/>
  <c r="AB128" i="7" s="1"/>
  <c r="BZ158" i="1"/>
  <c r="P143" i="1"/>
  <c r="CX104" i="3"/>
  <c r="DF104" i="3" s="1"/>
  <c r="CZ103" i="1"/>
  <c r="Y103" i="1" s="1"/>
  <c r="CQ95" i="1"/>
  <c r="S93" i="1"/>
  <c r="T73" i="1"/>
  <c r="GX30" i="1"/>
  <c r="CJ38" i="1" s="1"/>
  <c r="T30" i="1"/>
  <c r="AG38" i="1" s="1"/>
  <c r="CW36" i="3"/>
  <c r="S55" i="7"/>
  <c r="I60" i="7" s="1"/>
  <c r="Q78" i="7"/>
  <c r="I83" i="7" s="1"/>
  <c r="V98" i="7"/>
  <c r="S114" i="7"/>
  <c r="O99" i="7"/>
  <c r="P116" i="7"/>
  <c r="H99" i="7"/>
  <c r="H116" i="7"/>
  <c r="O116" i="7"/>
  <c r="Y129" i="7"/>
  <c r="O27" i="7"/>
  <c r="H27" i="7"/>
  <c r="X27" i="7"/>
  <c r="X53" i="7"/>
  <c r="H53" i="7"/>
  <c r="H45" i="7"/>
  <c r="O45" i="7"/>
  <c r="W64" i="7"/>
  <c r="H96" i="7"/>
  <c r="H129" i="7"/>
  <c r="O129" i="7"/>
  <c r="CD70" i="1"/>
  <c r="AU109" i="1"/>
  <c r="AQ158" i="1"/>
  <c r="BZ141" i="1"/>
  <c r="CY154" i="1"/>
  <c r="X154" i="1" s="1"/>
  <c r="CZ154" i="1"/>
  <c r="Y154" i="1" s="1"/>
  <c r="AU158" i="1"/>
  <c r="CD141" i="1"/>
  <c r="CY156" i="1"/>
  <c r="X156" i="1" s="1"/>
  <c r="CZ156" i="1"/>
  <c r="Y156" i="1" s="1"/>
  <c r="AQ109" i="1"/>
  <c r="AP141" i="1"/>
  <c r="F167" i="1"/>
  <c r="CP154" i="1"/>
  <c r="O154" i="1" s="1"/>
  <c r="AG158" i="1"/>
  <c r="AB151" i="1"/>
  <c r="CP148" i="1"/>
  <c r="O148" i="1" s="1"/>
  <c r="CG158" i="1"/>
  <c r="BX141" i="1"/>
  <c r="BD158" i="1"/>
  <c r="S153" i="1"/>
  <c r="K122" i="7" s="1"/>
  <c r="AB143" i="1"/>
  <c r="AB107" i="1"/>
  <c r="P107" i="1"/>
  <c r="CP107" i="1" s="1"/>
  <c r="O107" i="1" s="1"/>
  <c r="GM107" i="1" s="1"/>
  <c r="GN107" i="1" s="1"/>
  <c r="P102" i="1"/>
  <c r="CP102" i="1" s="1"/>
  <c r="O102" i="1" s="1"/>
  <c r="CQ102" i="1"/>
  <c r="CX122" i="3"/>
  <c r="CX127" i="3"/>
  <c r="CX121" i="3"/>
  <c r="CU118" i="3"/>
  <c r="CX119" i="3"/>
  <c r="CX130" i="3"/>
  <c r="CX123" i="3"/>
  <c r="CX128" i="3"/>
  <c r="CW119" i="3"/>
  <c r="CW120" i="3"/>
  <c r="CX126" i="3"/>
  <c r="CX124" i="3"/>
  <c r="CQ97" i="1"/>
  <c r="AB97" i="1"/>
  <c r="CT96" i="1"/>
  <c r="AB150" i="1"/>
  <c r="GX147" i="1"/>
  <c r="F113" i="1"/>
  <c r="BX70" i="1"/>
  <c r="F162" i="1"/>
  <c r="AB96" i="1"/>
  <c r="AB153" i="1"/>
  <c r="CI158" i="1"/>
  <c r="CQ151" i="1"/>
  <c r="R151" i="1"/>
  <c r="AD148" i="1"/>
  <c r="AB148" i="1" s="1"/>
  <c r="R148" i="1"/>
  <c r="CZ148" i="1" s="1"/>
  <c r="Y148" i="1" s="1"/>
  <c r="T114" i="7" s="1"/>
  <c r="AB156" i="1"/>
  <c r="F171" i="1"/>
  <c r="CT156" i="1"/>
  <c r="V156" i="1"/>
  <c r="AI158" i="1" s="1"/>
  <c r="CQ143" i="1"/>
  <c r="GX77" i="1"/>
  <c r="CS156" i="1"/>
  <c r="CZ155" i="1"/>
  <c r="Y155" i="1" s="1"/>
  <c r="Q155" i="1"/>
  <c r="CP155" i="1" s="1"/>
  <c r="O155" i="1" s="1"/>
  <c r="R155" i="1"/>
  <c r="W153" i="1"/>
  <c r="CS150" i="1"/>
  <c r="CY107" i="1"/>
  <c r="X107" i="1" s="1"/>
  <c r="CZ107" i="1"/>
  <c r="Y107" i="1" s="1"/>
  <c r="CW29" i="3"/>
  <c r="CX29" i="3"/>
  <c r="CW26" i="3"/>
  <c r="CX26" i="3"/>
  <c r="CU24" i="3"/>
  <c r="CX24" i="3"/>
  <c r="CX31" i="3"/>
  <c r="S76" i="1"/>
  <c r="I77" i="1"/>
  <c r="P76" i="1"/>
  <c r="Q76" i="1"/>
  <c r="CR156" i="1"/>
  <c r="AD155" i="1"/>
  <c r="AB155" i="1" s="1"/>
  <c r="CR150" i="1"/>
  <c r="S150" i="1"/>
  <c r="AB147" i="1"/>
  <c r="CZ102" i="1"/>
  <c r="Y102" i="1" s="1"/>
  <c r="AD81" i="1"/>
  <c r="AB81" i="1" s="1"/>
  <c r="CR81" i="1"/>
  <c r="CS81" i="1"/>
  <c r="AD74" i="1"/>
  <c r="CR74" i="1"/>
  <c r="CS74" i="1"/>
  <c r="Q74" i="1"/>
  <c r="R74" i="1"/>
  <c r="CZ74" i="1" s="1"/>
  <c r="Y74" i="1" s="1"/>
  <c r="CY148" i="1"/>
  <c r="X148" i="1" s="1"/>
  <c r="R114" i="7" s="1"/>
  <c r="CX147" i="3"/>
  <c r="CU147" i="3"/>
  <c r="CX148" i="3"/>
  <c r="CV147" i="3"/>
  <c r="CQ156" i="1"/>
  <c r="CT153" i="1"/>
  <c r="CQ150" i="1"/>
  <c r="AD145" i="1"/>
  <c r="CX114" i="3"/>
  <c r="CU114" i="3"/>
  <c r="CX115" i="3"/>
  <c r="CV114" i="3"/>
  <c r="Q143" i="1"/>
  <c r="K81" i="7" s="1"/>
  <c r="BY141" i="1"/>
  <c r="AT109" i="1"/>
  <c r="CQ107" i="1"/>
  <c r="CS153" i="1"/>
  <c r="R153" i="1"/>
  <c r="K124" i="7" s="1"/>
  <c r="P145" i="1"/>
  <c r="CQ145" i="1"/>
  <c r="CI109" i="1"/>
  <c r="Q106" i="1"/>
  <c r="CP106" i="1" s="1"/>
  <c r="O106" i="1" s="1"/>
  <c r="R106" i="1"/>
  <c r="CR106" i="1"/>
  <c r="CS106" i="1"/>
  <c r="P103" i="1"/>
  <c r="CP103" i="1" s="1"/>
  <c r="O103" i="1" s="1"/>
  <c r="CQ103" i="1"/>
  <c r="AB103" i="1"/>
  <c r="W38" i="1"/>
  <c r="Q153" i="1"/>
  <c r="K123" i="7" s="1"/>
  <c r="AB145" i="1"/>
  <c r="CY144" i="1"/>
  <c r="X144" i="1" s="1"/>
  <c r="AD106" i="1"/>
  <c r="AB106" i="1" s="1"/>
  <c r="P156" i="1"/>
  <c r="CP156" i="1" s="1"/>
  <c r="O156" i="1" s="1"/>
  <c r="GM156" i="1" s="1"/>
  <c r="GO156" i="1" s="1"/>
  <c r="GX153" i="1"/>
  <c r="P153" i="1"/>
  <c r="K125" i="7" s="1"/>
  <c r="CW134" i="3"/>
  <c r="CX134" i="3"/>
  <c r="CX133" i="3"/>
  <c r="CU131" i="3"/>
  <c r="CX137" i="3"/>
  <c r="CX135" i="3"/>
  <c r="CX143" i="3"/>
  <c r="CW132" i="3"/>
  <c r="CX142" i="3"/>
  <c r="Q150" i="1"/>
  <c r="K151" i="1"/>
  <c r="CS148" i="1"/>
  <c r="S147" i="1"/>
  <c r="CY103" i="1"/>
  <c r="X103" i="1" s="1"/>
  <c r="CR148" i="1"/>
  <c r="R147" i="1"/>
  <c r="K107" i="7" s="1"/>
  <c r="R143" i="1"/>
  <c r="K82" i="7" s="1"/>
  <c r="CS143" i="1"/>
  <c r="AP109" i="1"/>
  <c r="P90" i="1"/>
  <c r="CQ90" i="1"/>
  <c r="AB90" i="1"/>
  <c r="U76" i="1"/>
  <c r="S104" i="1"/>
  <c r="R73" i="1"/>
  <c r="AT38" i="1"/>
  <c r="CQ84" i="1"/>
  <c r="AB84" i="1"/>
  <c r="Q73" i="1"/>
  <c r="CP73" i="1" s="1"/>
  <c r="O73" i="1" s="1"/>
  <c r="AH38" i="1"/>
  <c r="CU88" i="3"/>
  <c r="CV88" i="3"/>
  <c r="CX91" i="3"/>
  <c r="I95" i="1"/>
  <c r="GX95" i="1" s="1"/>
  <c r="CX88" i="3"/>
  <c r="I94" i="1"/>
  <c r="V94" i="1" s="1"/>
  <c r="CS89" i="1"/>
  <c r="AD89" i="1"/>
  <c r="AB89" i="1" s="1"/>
  <c r="CP78" i="1"/>
  <c r="O78" i="1" s="1"/>
  <c r="V76" i="1"/>
  <c r="CP35" i="1"/>
  <c r="O35" i="1" s="1"/>
  <c r="AD85" i="1"/>
  <c r="AB85" i="1" s="1"/>
  <c r="CS85" i="1"/>
  <c r="V73" i="1"/>
  <c r="DF157" i="3"/>
  <c r="DJ157" i="3" s="1"/>
  <c r="DG157" i="3"/>
  <c r="DH157" i="3"/>
  <c r="DI157" i="3"/>
  <c r="CQ88" i="1"/>
  <c r="AB88" i="1"/>
  <c r="T76" i="1"/>
  <c r="CV14" i="3"/>
  <c r="CX14" i="3"/>
  <c r="CW17" i="3"/>
  <c r="CX17" i="3"/>
  <c r="CW15" i="3"/>
  <c r="CU14" i="3"/>
  <c r="CX15" i="3"/>
  <c r="I75" i="1"/>
  <c r="T75" i="1" s="1"/>
  <c r="K75" i="1"/>
  <c r="AI38" i="1"/>
  <c r="CV131" i="3"/>
  <c r="AB94" i="1"/>
  <c r="CV44" i="3"/>
  <c r="CX44" i="3"/>
  <c r="CX45" i="3"/>
  <c r="CU44" i="3"/>
  <c r="I82" i="1"/>
  <c r="V82" i="1" s="1"/>
  <c r="I81" i="1"/>
  <c r="R81" i="1" s="1"/>
  <c r="P79" i="1"/>
  <c r="CP79" i="1" s="1"/>
  <c r="O79" i="1" s="1"/>
  <c r="GX76" i="1"/>
  <c r="P75" i="1"/>
  <c r="P95" i="1"/>
  <c r="R76" i="1"/>
  <c r="CR76" i="1"/>
  <c r="CS76" i="1"/>
  <c r="W73" i="1"/>
  <c r="CY34" i="1"/>
  <c r="X34" i="1" s="1"/>
  <c r="R47" i="7" s="1"/>
  <c r="K50" i="7" s="1"/>
  <c r="CZ34" i="1"/>
  <c r="Y34" i="1" s="1"/>
  <c r="T47" i="7" s="1"/>
  <c r="K51" i="7" s="1"/>
  <c r="J53" i="7" s="1"/>
  <c r="CW117" i="3"/>
  <c r="CX117" i="3"/>
  <c r="CU116" i="3"/>
  <c r="BD109" i="1"/>
  <c r="Q105" i="1"/>
  <c r="AD104" i="1"/>
  <c r="AB104" i="1" s="1"/>
  <c r="CQ99" i="1"/>
  <c r="AB93" i="1"/>
  <c r="P93" i="1"/>
  <c r="Q91" i="1"/>
  <c r="CP91" i="1" s="1"/>
  <c r="O91" i="1" s="1"/>
  <c r="K82" i="1"/>
  <c r="V80" i="1"/>
  <c r="AD76" i="1"/>
  <c r="AB76" i="1" s="1"/>
  <c r="BC109" i="1"/>
  <c r="P105" i="1"/>
  <c r="CT102" i="1"/>
  <c r="K95" i="1"/>
  <c r="CS84" i="1"/>
  <c r="CQ81" i="1"/>
  <c r="CQ76" i="1"/>
  <c r="U73" i="1"/>
  <c r="CY36" i="1"/>
  <c r="X36" i="1" s="1"/>
  <c r="DF150" i="3"/>
  <c r="DG150" i="3"/>
  <c r="DH150" i="3"/>
  <c r="DI150" i="3"/>
  <c r="DJ150" i="3" s="1"/>
  <c r="BB109" i="1"/>
  <c r="CS102" i="1"/>
  <c r="AD100" i="1"/>
  <c r="AB100" i="1" s="1"/>
  <c r="CS94" i="1"/>
  <c r="CR84" i="1"/>
  <c r="S78" i="1"/>
  <c r="CT78" i="1"/>
  <c r="CW22" i="3"/>
  <c r="CX22" i="3"/>
  <c r="CX21" i="3"/>
  <c r="CW20" i="3"/>
  <c r="CU19" i="3"/>
  <c r="CX118" i="3"/>
  <c r="CR102" i="1"/>
  <c r="CR94" i="1"/>
  <c r="CR89" i="1"/>
  <c r="S73" i="1"/>
  <c r="CT73" i="1"/>
  <c r="CI26" i="1"/>
  <c r="AZ38" i="1"/>
  <c r="DG104" i="3"/>
  <c r="DJ104" i="3" s="1"/>
  <c r="DH104" i="3"/>
  <c r="DI104" i="3"/>
  <c r="CQ94" i="1"/>
  <c r="AD91" i="1"/>
  <c r="AB91" i="1" s="1"/>
  <c r="CQ89" i="1"/>
  <c r="CR88" i="1"/>
  <c r="CT87" i="1"/>
  <c r="CT82" i="1"/>
  <c r="S82" i="1"/>
  <c r="R80" i="1"/>
  <c r="CY80" i="1" s="1"/>
  <c r="X80" i="1" s="1"/>
  <c r="CS80" i="1"/>
  <c r="CR73" i="1"/>
  <c r="CS73" i="1"/>
  <c r="R102" i="1"/>
  <c r="CY102" i="1" s="1"/>
  <c r="X102" i="1" s="1"/>
  <c r="CT93" i="1"/>
  <c r="CZ91" i="1"/>
  <c r="Y91" i="1" s="1"/>
  <c r="CS87" i="1"/>
  <c r="CR85" i="1"/>
  <c r="GX73" i="1"/>
  <c r="BD38" i="1"/>
  <c r="CY35" i="1"/>
  <c r="X35" i="1" s="1"/>
  <c r="R55" i="7" s="1"/>
  <c r="K59" i="7" s="1"/>
  <c r="J61" i="7" s="1"/>
  <c r="CZ35" i="1"/>
  <c r="Y35" i="1" s="1"/>
  <c r="T55" i="7" s="1"/>
  <c r="K60" i="7" s="1"/>
  <c r="CS104" i="1"/>
  <c r="Q102" i="1"/>
  <c r="CS96" i="1"/>
  <c r="CR93" i="1"/>
  <c r="AB80" i="1"/>
  <c r="P80" i="1"/>
  <c r="CP80" i="1" s="1"/>
  <c r="O80" i="1" s="1"/>
  <c r="CQ80" i="1"/>
  <c r="AB78" i="1"/>
  <c r="CQ75" i="1"/>
  <c r="T74" i="1"/>
  <c r="CQ93" i="1"/>
  <c r="R93" i="1"/>
  <c r="R77" i="1"/>
  <c r="P74" i="1"/>
  <c r="AQ38" i="1"/>
  <c r="BY26" i="1"/>
  <c r="CW115" i="3"/>
  <c r="CX46" i="3"/>
  <c r="DF36" i="3"/>
  <c r="DG36" i="3"/>
  <c r="DJ36" i="3" s="1"/>
  <c r="DH36" i="3"/>
  <c r="DI36" i="3"/>
  <c r="AP38" i="1"/>
  <c r="AD32" i="1"/>
  <c r="AB32" i="1" s="1"/>
  <c r="R30" i="1"/>
  <c r="BX26" i="1"/>
  <c r="DH41" i="3"/>
  <c r="DI41" i="3"/>
  <c r="DF41" i="3"/>
  <c r="DJ41" i="3" s="1"/>
  <c r="DG41" i="3"/>
  <c r="CW27" i="3"/>
  <c r="R33" i="1"/>
  <c r="CW12" i="3"/>
  <c r="CW104" i="3"/>
  <c r="CV5" i="3"/>
  <c r="BC38" i="1"/>
  <c r="AB35" i="1"/>
  <c r="CQ31" i="1"/>
  <c r="CX136" i="3"/>
  <c r="CV118" i="3"/>
  <c r="CV92" i="3"/>
  <c r="CX92" i="3"/>
  <c r="DF43" i="3"/>
  <c r="DJ43" i="3" s="1"/>
  <c r="DG43" i="3"/>
  <c r="DH43" i="3"/>
  <c r="DI43" i="3"/>
  <c r="CV24" i="3"/>
  <c r="BB38" i="1"/>
  <c r="CQ34" i="1"/>
  <c r="DH145" i="3"/>
  <c r="DI145" i="3"/>
  <c r="CX132" i="3"/>
  <c r="CX120" i="3"/>
  <c r="CX111" i="3"/>
  <c r="CV19" i="3"/>
  <c r="AD77" i="1"/>
  <c r="AB77" i="1" s="1"/>
  <c r="AB74" i="1"/>
  <c r="CZ36" i="1"/>
  <c r="Y36" i="1" s="1"/>
  <c r="T63" i="7" s="1"/>
  <c r="K68" i="7" s="1"/>
  <c r="CW13" i="3"/>
  <c r="CX13" i="3"/>
  <c r="CU11" i="3"/>
  <c r="CX12" i="3"/>
  <c r="CV11" i="3"/>
  <c r="CX11" i="3"/>
  <c r="CZ30" i="1"/>
  <c r="Y30" i="1" s="1"/>
  <c r="T29" i="7" s="1"/>
  <c r="K35" i="7" s="1"/>
  <c r="CX4" i="3"/>
  <c r="CW3" i="3"/>
  <c r="CU2" i="3"/>
  <c r="CX3" i="3"/>
  <c r="CX2" i="3"/>
  <c r="CW4" i="3"/>
  <c r="CW148" i="3"/>
  <c r="CX140" i="3"/>
  <c r="CX138" i="3"/>
  <c r="CW90" i="3"/>
  <c r="DF77" i="3"/>
  <c r="DG77" i="3"/>
  <c r="DH77" i="3"/>
  <c r="CT35" i="1"/>
  <c r="CS32" i="1"/>
  <c r="CT29" i="1"/>
  <c r="CV116" i="3"/>
  <c r="CX116" i="3"/>
  <c r="DF100" i="3"/>
  <c r="DJ100" i="3" s="1"/>
  <c r="DG100" i="3"/>
  <c r="DH100" i="3"/>
  <c r="DI100" i="3"/>
  <c r="DF7" i="3"/>
  <c r="DG7" i="3"/>
  <c r="DH7" i="3"/>
  <c r="DI7" i="3"/>
  <c r="DJ7" i="3" s="1"/>
  <c r="CV2" i="3"/>
  <c r="CR32" i="1"/>
  <c r="CS29" i="1"/>
  <c r="CX125" i="3"/>
  <c r="DF40" i="3"/>
  <c r="DJ40" i="3" s="1"/>
  <c r="DG40" i="3"/>
  <c r="DH40" i="3"/>
  <c r="DI40" i="3"/>
  <c r="CW21" i="3"/>
  <c r="CW16" i="3"/>
  <c r="AB36" i="1"/>
  <c r="P34" i="1"/>
  <c r="CP34" i="1" s="1"/>
  <c r="O34" i="1" s="1"/>
  <c r="CR29" i="1"/>
  <c r="CV47" i="3"/>
  <c r="S32" i="1"/>
  <c r="DG152" i="3"/>
  <c r="DH152" i="3"/>
  <c r="DI152" i="3"/>
  <c r="CX129" i="3"/>
  <c r="DF80" i="3"/>
  <c r="DG80" i="3"/>
  <c r="DJ80" i="3" s="1"/>
  <c r="DH80" i="3"/>
  <c r="DI80" i="3"/>
  <c r="CU5" i="3"/>
  <c r="CX5" i="3"/>
  <c r="DF105" i="3"/>
  <c r="DH105" i="3"/>
  <c r="DI105" i="3"/>
  <c r="DJ105" i="3" s="1"/>
  <c r="DF103" i="3"/>
  <c r="DG103" i="3"/>
  <c r="DJ103" i="3" s="1"/>
  <c r="DH103" i="3"/>
  <c r="DI103" i="3"/>
  <c r="DF87" i="3"/>
  <c r="DJ87" i="3" s="1"/>
  <c r="DG87" i="3"/>
  <c r="DH87" i="3"/>
  <c r="DI87" i="3"/>
  <c r="CW54" i="3"/>
  <c r="CW28" i="3"/>
  <c r="CW18" i="3"/>
  <c r="AU38" i="1"/>
  <c r="CU9" i="3"/>
  <c r="CV9" i="3"/>
  <c r="CX9" i="3"/>
  <c r="Q32" i="1"/>
  <c r="CX131" i="3"/>
  <c r="CW110" i="3"/>
  <c r="CX110" i="3"/>
  <c r="CX141" i="3"/>
  <c r="CW133" i="3"/>
  <c r="CW121" i="3"/>
  <c r="CX101" i="3"/>
  <c r="CW89" i="3"/>
  <c r="CX49" i="3"/>
  <c r="CW6" i="3"/>
  <c r="DG145" i="3"/>
  <c r="DJ145" i="3" s="1"/>
  <c r="CX30" i="3"/>
  <c r="CW25" i="3"/>
  <c r="Q29" i="1"/>
  <c r="CU1" i="3"/>
  <c r="CV1" i="3"/>
  <c r="CX1" i="3"/>
  <c r="DF156" i="3"/>
  <c r="DJ156" i="3" s="1"/>
  <c r="DI156" i="3"/>
  <c r="DH153" i="3"/>
  <c r="DI153" i="3"/>
  <c r="DJ153" i="3" s="1"/>
  <c r="CX139" i="3"/>
  <c r="CX20" i="3"/>
  <c r="DF86" i="3"/>
  <c r="DJ86" i="3" s="1"/>
  <c r="CX99" i="3"/>
  <c r="CX84" i="3"/>
  <c r="CX53" i="3"/>
  <c r="DI42" i="3"/>
  <c r="CX32" i="3"/>
  <c r="DI112" i="3"/>
  <c r="CX108" i="3"/>
  <c r="DI81" i="3"/>
  <c r="DH42" i="3"/>
  <c r="DI37" i="3"/>
  <c r="CX25" i="3"/>
  <c r="CX16" i="3"/>
  <c r="CX6" i="3"/>
  <c r="CX85" i="3"/>
  <c r="CX54" i="3"/>
  <c r="DG42" i="3"/>
  <c r="CX33" i="3"/>
  <c r="CX27" i="3"/>
  <c r="CX18" i="3"/>
  <c r="DH155" i="3"/>
  <c r="DI107" i="3"/>
  <c r="DH83" i="3"/>
  <c r="CX19" i="3"/>
  <c r="CX28" i="3"/>
  <c r="CX10" i="3"/>
  <c r="DI109" i="3"/>
  <c r="DH109" i="3"/>
  <c r="CX89" i="3"/>
  <c r="DI78" i="3"/>
  <c r="DI34" i="3"/>
  <c r="DI8" i="3"/>
  <c r="DG109" i="3"/>
  <c r="DJ109" i="3" s="1"/>
  <c r="DI86" i="3"/>
  <c r="DH78" i="3"/>
  <c r="DH34" i="3"/>
  <c r="DH8" i="3"/>
  <c r="CX106" i="3"/>
  <c r="CX90" i="3"/>
  <c r="DH86" i="3"/>
  <c r="DG78" i="3"/>
  <c r="DJ78" i="3" s="1"/>
  <c r="DG34" i="3"/>
  <c r="DJ34" i="3" s="1"/>
  <c r="DG8" i="3"/>
  <c r="DJ8" i="3" s="1"/>
  <c r="R88" i="7" l="1"/>
  <c r="K93" i="7" s="1"/>
  <c r="H37" i="7"/>
  <c r="W31" i="7"/>
  <c r="CY31" i="1"/>
  <c r="X31" i="1" s="1"/>
  <c r="R39" i="7" s="1"/>
  <c r="K42" i="7" s="1"/>
  <c r="K41" i="7"/>
  <c r="P45" i="7" s="1"/>
  <c r="H112" i="7"/>
  <c r="P61" i="7"/>
  <c r="X37" i="7"/>
  <c r="DH81" i="3"/>
  <c r="DF81" i="3"/>
  <c r="DG81" i="3"/>
  <c r="DJ81" i="3" s="1"/>
  <c r="AF38" i="1"/>
  <c r="K23" i="7"/>
  <c r="CZ145" i="1"/>
  <c r="Y145" i="1" s="1"/>
  <c r="T98" i="7" s="1"/>
  <c r="DG153" i="3"/>
  <c r="GM36" i="1"/>
  <c r="GN36" i="1" s="1"/>
  <c r="R63" i="7"/>
  <c r="K67" i="7" s="1"/>
  <c r="U75" i="1"/>
  <c r="U95" i="1"/>
  <c r="GX75" i="1"/>
  <c r="CZ152" i="1"/>
  <c r="Y152" i="1" s="1"/>
  <c r="GM152" i="1" s="1"/>
  <c r="GO152" i="1" s="1"/>
  <c r="W80" i="7"/>
  <c r="CY30" i="1"/>
  <c r="X30" i="1" s="1"/>
  <c r="K33" i="7"/>
  <c r="H86" i="7"/>
  <c r="Y112" i="7"/>
  <c r="CY105" i="1"/>
  <c r="X105" i="1" s="1"/>
  <c r="DF102" i="3"/>
  <c r="DI102" i="3"/>
  <c r="DH102" i="3"/>
  <c r="DG102" i="3"/>
  <c r="DJ102" i="3" s="1"/>
  <c r="O86" i="7"/>
  <c r="CY79" i="1"/>
  <c r="X79" i="1" s="1"/>
  <c r="CP93" i="1"/>
  <c r="O93" i="1" s="1"/>
  <c r="CP147" i="1"/>
  <c r="O147" i="1" s="1"/>
  <c r="K105" i="7"/>
  <c r="DI149" i="3"/>
  <c r="CG109" i="1"/>
  <c r="AX109" i="1" s="1"/>
  <c r="X45" i="7"/>
  <c r="CZ144" i="1"/>
  <c r="Y144" i="1" s="1"/>
  <c r="T88" i="7" s="1"/>
  <c r="K94" i="7" s="1"/>
  <c r="K90" i="7"/>
  <c r="CP145" i="1"/>
  <c r="O145" i="1" s="1"/>
  <c r="K98" i="7"/>
  <c r="O96" i="7"/>
  <c r="DF154" i="3"/>
  <c r="DG154" i="3"/>
  <c r="DJ154" i="3" s="1"/>
  <c r="DI154" i="3"/>
  <c r="DH154" i="3"/>
  <c r="CZ29" i="1"/>
  <c r="Y29" i="1" s="1"/>
  <c r="T21" i="7" s="1"/>
  <c r="K25" i="7" s="1"/>
  <c r="F42" i="1"/>
  <c r="S95" i="1"/>
  <c r="DG149" i="3"/>
  <c r="CP76" i="1"/>
  <c r="O76" i="1" s="1"/>
  <c r="CJ158" i="1"/>
  <c r="H61" i="7"/>
  <c r="O53" i="7"/>
  <c r="CZ31" i="1"/>
  <c r="Y31" i="1" s="1"/>
  <c r="T39" i="7" s="1"/>
  <c r="K43" i="7" s="1"/>
  <c r="DH149" i="3"/>
  <c r="Y96" i="7"/>
  <c r="CW50" i="3"/>
  <c r="CW53" i="3"/>
  <c r="CY29" i="1"/>
  <c r="X29" i="1" s="1"/>
  <c r="R21" i="7" s="1"/>
  <c r="K24" i="7" s="1"/>
  <c r="AO26" i="1"/>
  <c r="K97" i="1"/>
  <c r="CP150" i="1"/>
  <c r="O150" i="1" s="1"/>
  <c r="H70" i="7"/>
  <c r="X70" i="7"/>
  <c r="O61" i="7"/>
  <c r="CY93" i="1"/>
  <c r="X93" i="1" s="1"/>
  <c r="O112" i="7"/>
  <c r="H132" i="7" s="1"/>
  <c r="I140" i="7" s="1"/>
  <c r="CP151" i="1"/>
  <c r="O151" i="1" s="1"/>
  <c r="AD38" i="1"/>
  <c r="AD26" i="1" s="1"/>
  <c r="CP32" i="1"/>
  <c r="O32" i="1" s="1"/>
  <c r="CP90" i="1"/>
  <c r="O90" i="1" s="1"/>
  <c r="GM90" i="1" s="1"/>
  <c r="GN90" i="1" s="1"/>
  <c r="CY106" i="1"/>
  <c r="X106" i="1" s="1"/>
  <c r="AH158" i="1"/>
  <c r="U158" i="1" s="1"/>
  <c r="CG38" i="1"/>
  <c r="CP36" i="1"/>
  <c r="O36" i="1" s="1"/>
  <c r="H73" i="7"/>
  <c r="H136" i="7"/>
  <c r="V158" i="1"/>
  <c r="AI141" i="1"/>
  <c r="BA158" i="1"/>
  <c r="CJ141" i="1"/>
  <c r="DF129" i="3"/>
  <c r="DJ129" i="3" s="1"/>
  <c r="DG129" i="3"/>
  <c r="DH129" i="3"/>
  <c r="DI129" i="3"/>
  <c r="DF132" i="3"/>
  <c r="DG132" i="3"/>
  <c r="DJ132" i="3" s="1"/>
  <c r="DH132" i="3"/>
  <c r="DI132" i="3"/>
  <c r="BC26" i="1"/>
  <c r="F54" i="1"/>
  <c r="BC188" i="1"/>
  <c r="GM91" i="1"/>
  <c r="GN91" i="1" s="1"/>
  <c r="CY150" i="1"/>
  <c r="X150" i="1" s="1"/>
  <c r="CZ150" i="1"/>
  <c r="Y150" i="1" s="1"/>
  <c r="DF29" i="3"/>
  <c r="DG29" i="3"/>
  <c r="DJ29" i="3" s="1"/>
  <c r="DH29" i="3"/>
  <c r="DI29" i="3"/>
  <c r="V95" i="1"/>
  <c r="AU141" i="1"/>
  <c r="F177" i="1"/>
  <c r="GM102" i="1"/>
  <c r="GN102" i="1" s="1"/>
  <c r="DF142" i="3"/>
  <c r="DJ142" i="3" s="1"/>
  <c r="DG142" i="3"/>
  <c r="DH142" i="3"/>
  <c r="DI142" i="3"/>
  <c r="AT26" i="1"/>
  <c r="F56" i="1"/>
  <c r="AP70" i="1"/>
  <c r="F118" i="1"/>
  <c r="DI143" i="3"/>
  <c r="DF143" i="3"/>
  <c r="DJ143" i="3" s="1"/>
  <c r="DG143" i="3"/>
  <c r="DH143" i="3"/>
  <c r="AD158" i="1"/>
  <c r="W158" i="1"/>
  <c r="AJ141" i="1"/>
  <c r="DG110" i="3"/>
  <c r="DJ110" i="3" s="1"/>
  <c r="DH110" i="3"/>
  <c r="DI110" i="3"/>
  <c r="DF110" i="3"/>
  <c r="DF4" i="3"/>
  <c r="DG4" i="3"/>
  <c r="DJ4" i="3" s="1"/>
  <c r="DH4" i="3"/>
  <c r="DI4" i="3"/>
  <c r="BD26" i="1"/>
  <c r="F63" i="1"/>
  <c r="BD188" i="1"/>
  <c r="CY73" i="1"/>
  <c r="X73" i="1" s="1"/>
  <c r="CZ73" i="1"/>
  <c r="Y73" i="1" s="1"/>
  <c r="DG135" i="3"/>
  <c r="DI135" i="3"/>
  <c r="DF135" i="3"/>
  <c r="DJ135" i="3" s="1"/>
  <c r="DH135" i="3"/>
  <c r="W26" i="1"/>
  <c r="F62" i="1"/>
  <c r="CI70" i="1"/>
  <c r="AZ109" i="1"/>
  <c r="CZ151" i="1"/>
  <c r="Y151" i="1" s="1"/>
  <c r="CY151" i="1"/>
  <c r="X151" i="1" s="1"/>
  <c r="DG128" i="3"/>
  <c r="DI128" i="3"/>
  <c r="DF128" i="3"/>
  <c r="DJ128" i="3" s="1"/>
  <c r="DH128" i="3"/>
  <c r="DF46" i="3"/>
  <c r="DJ46" i="3" s="1"/>
  <c r="DG46" i="3"/>
  <c r="DH46" i="3"/>
  <c r="DI46" i="3"/>
  <c r="AI26" i="1"/>
  <c r="V38" i="1"/>
  <c r="Q94" i="1"/>
  <c r="GX94" i="1"/>
  <c r="S94" i="1"/>
  <c r="AE158" i="1"/>
  <c r="DG137" i="3"/>
  <c r="DH137" i="3"/>
  <c r="DI137" i="3"/>
  <c r="DF137" i="3"/>
  <c r="DJ137" i="3" s="1"/>
  <c r="DF115" i="3"/>
  <c r="DH115" i="3"/>
  <c r="DG115" i="3"/>
  <c r="DJ115" i="3" s="1"/>
  <c r="DI115" i="3"/>
  <c r="U94" i="1"/>
  <c r="DF123" i="3"/>
  <c r="DJ123" i="3" s="1"/>
  <c r="DH123" i="3"/>
  <c r="DG123" i="3"/>
  <c r="DI123" i="3"/>
  <c r="DF2" i="3"/>
  <c r="DG2" i="3"/>
  <c r="DH2" i="3"/>
  <c r="DI2" i="3"/>
  <c r="DJ2" i="3" s="1"/>
  <c r="DG18" i="3"/>
  <c r="DJ18" i="3" s="1"/>
  <c r="DH18" i="3"/>
  <c r="DI18" i="3"/>
  <c r="DF18" i="3"/>
  <c r="DH131" i="3"/>
  <c r="DI131" i="3"/>
  <c r="DJ131" i="3" s="1"/>
  <c r="DF131" i="3"/>
  <c r="DG131" i="3"/>
  <c r="DF88" i="3"/>
  <c r="DG88" i="3"/>
  <c r="DH88" i="3"/>
  <c r="DI88" i="3"/>
  <c r="DJ88" i="3" s="1"/>
  <c r="AZ158" i="1"/>
  <c r="CI141" i="1"/>
  <c r="DG130" i="3"/>
  <c r="DH130" i="3"/>
  <c r="DI130" i="3"/>
  <c r="DF130" i="3"/>
  <c r="DJ130" i="3" s="1"/>
  <c r="AQ141" i="1"/>
  <c r="F168" i="1"/>
  <c r="DF3" i="3"/>
  <c r="DG3" i="3"/>
  <c r="DJ3" i="3" s="1"/>
  <c r="DH3" i="3"/>
  <c r="DI3" i="3"/>
  <c r="DF32" i="3"/>
  <c r="DG32" i="3"/>
  <c r="DH32" i="3"/>
  <c r="DI32" i="3"/>
  <c r="DJ32" i="3" s="1"/>
  <c r="DF33" i="3"/>
  <c r="DG33" i="3"/>
  <c r="DJ33" i="3" s="1"/>
  <c r="DH33" i="3"/>
  <c r="DI33" i="3"/>
  <c r="DF84" i="3"/>
  <c r="DH84" i="3"/>
  <c r="DI84" i="3"/>
  <c r="DG84" i="3"/>
  <c r="DJ84" i="3" s="1"/>
  <c r="CY33" i="1"/>
  <c r="X33" i="1" s="1"/>
  <c r="CZ33" i="1"/>
  <c r="Y33" i="1" s="1"/>
  <c r="CP95" i="1"/>
  <c r="O95" i="1" s="1"/>
  <c r="CX23" i="3"/>
  <c r="CW23" i="3"/>
  <c r="Q75" i="1"/>
  <c r="CP75" i="1" s="1"/>
  <c r="O75" i="1" s="1"/>
  <c r="S75" i="1"/>
  <c r="R75" i="1"/>
  <c r="CU92" i="3"/>
  <c r="CX93" i="3"/>
  <c r="I97" i="1"/>
  <c r="Q95" i="1"/>
  <c r="R95" i="1"/>
  <c r="T95" i="1"/>
  <c r="I96" i="1"/>
  <c r="W82" i="1"/>
  <c r="DH133" i="3"/>
  <c r="DI133" i="3"/>
  <c r="DF133" i="3"/>
  <c r="DG133" i="3"/>
  <c r="DJ133" i="3" s="1"/>
  <c r="DF114" i="3"/>
  <c r="DH114" i="3"/>
  <c r="DI114" i="3"/>
  <c r="DJ114" i="3" s="1"/>
  <c r="DG114" i="3"/>
  <c r="DH119" i="3"/>
  <c r="DI119" i="3"/>
  <c r="DF119" i="3"/>
  <c r="DG119" i="3"/>
  <c r="DJ119" i="3" s="1"/>
  <c r="GM155" i="1"/>
  <c r="GO155" i="1" s="1"/>
  <c r="DF141" i="3"/>
  <c r="DJ141" i="3" s="1"/>
  <c r="DI141" i="3"/>
  <c r="DG141" i="3"/>
  <c r="DH141" i="3"/>
  <c r="CZ78" i="1"/>
  <c r="Y78" i="1" s="1"/>
  <c r="CY78" i="1"/>
  <c r="X78" i="1" s="1"/>
  <c r="DG126" i="3"/>
  <c r="DH126" i="3"/>
  <c r="DI126" i="3"/>
  <c r="DF126" i="3"/>
  <c r="DJ126" i="3" s="1"/>
  <c r="DG9" i="3"/>
  <c r="DH9" i="3"/>
  <c r="DI9" i="3"/>
  <c r="DJ9" i="3" s="1"/>
  <c r="DF9" i="3"/>
  <c r="DF12" i="3"/>
  <c r="DG12" i="3"/>
  <c r="DJ12" i="3" s="1"/>
  <c r="DH12" i="3"/>
  <c r="DI12" i="3"/>
  <c r="BD70" i="1"/>
  <c r="F134" i="1"/>
  <c r="DF15" i="3"/>
  <c r="DG15" i="3"/>
  <c r="DJ15" i="3" s="1"/>
  <c r="DH15" i="3"/>
  <c r="DI15" i="3"/>
  <c r="DF91" i="3"/>
  <c r="DJ91" i="3" s="1"/>
  <c r="DH91" i="3"/>
  <c r="DG91" i="3"/>
  <c r="DI91" i="3"/>
  <c r="DF134" i="3"/>
  <c r="DG134" i="3"/>
  <c r="DJ134" i="3" s="1"/>
  <c r="DH134" i="3"/>
  <c r="DI134" i="3"/>
  <c r="CZ106" i="1"/>
  <c r="Y106" i="1" s="1"/>
  <c r="GM106" i="1" s="1"/>
  <c r="GN106" i="1" s="1"/>
  <c r="GM148" i="1"/>
  <c r="GO148" i="1" s="1"/>
  <c r="DI111" i="3"/>
  <c r="DF111" i="3"/>
  <c r="DG111" i="3"/>
  <c r="DJ111" i="3" s="1"/>
  <c r="DH111" i="3"/>
  <c r="DF1" i="3"/>
  <c r="DG1" i="3"/>
  <c r="DH1" i="3"/>
  <c r="DI1" i="3"/>
  <c r="DJ1" i="3" s="1"/>
  <c r="BB26" i="1"/>
  <c r="F51" i="1"/>
  <c r="BB188" i="1"/>
  <c r="DF54" i="3"/>
  <c r="DG54" i="3"/>
  <c r="DJ54" i="3" s="1"/>
  <c r="DH54" i="3"/>
  <c r="DI54" i="3"/>
  <c r="CZ95" i="1"/>
  <c r="Y95" i="1" s="1"/>
  <c r="CY95" i="1"/>
  <c r="X95" i="1" s="1"/>
  <c r="CP105" i="1"/>
  <c r="O105" i="1" s="1"/>
  <c r="GM105" i="1" s="1"/>
  <c r="GN105" i="1" s="1"/>
  <c r="W81" i="1"/>
  <c r="CY104" i="1"/>
  <c r="X104" i="1" s="1"/>
  <c r="CZ104" i="1"/>
  <c r="Y104" i="1" s="1"/>
  <c r="W94" i="1"/>
  <c r="DH121" i="3"/>
  <c r="DI121" i="3"/>
  <c r="DF121" i="3"/>
  <c r="DG121" i="3"/>
  <c r="DJ121" i="3" s="1"/>
  <c r="AC158" i="1"/>
  <c r="DH19" i="3"/>
  <c r="DI19" i="3"/>
  <c r="DJ19" i="3" s="1"/>
  <c r="DF19" i="3"/>
  <c r="DG19" i="3"/>
  <c r="AP26" i="1"/>
  <c r="F47" i="1"/>
  <c r="AP188" i="1"/>
  <c r="DF120" i="3"/>
  <c r="DG120" i="3"/>
  <c r="DJ120" i="3" s="1"/>
  <c r="DH120" i="3"/>
  <c r="DI120" i="3"/>
  <c r="DF30" i="3"/>
  <c r="DJ30" i="3" s="1"/>
  <c r="DG30" i="3"/>
  <c r="DH30" i="3"/>
  <c r="DI30" i="3"/>
  <c r="DF89" i="3"/>
  <c r="DH89" i="3"/>
  <c r="DI89" i="3"/>
  <c r="DG89" i="3"/>
  <c r="DJ89" i="3" s="1"/>
  <c r="DF85" i="3"/>
  <c r="DG85" i="3"/>
  <c r="DJ85" i="3" s="1"/>
  <c r="DH85" i="3"/>
  <c r="DI85" i="3"/>
  <c r="DF20" i="3"/>
  <c r="DG20" i="3"/>
  <c r="DJ20" i="3" s="1"/>
  <c r="DH20" i="3"/>
  <c r="DI20" i="3"/>
  <c r="DF49" i="3"/>
  <c r="DG49" i="3"/>
  <c r="DJ49" i="3" s="1"/>
  <c r="DH49" i="3"/>
  <c r="DI49" i="3"/>
  <c r="DF5" i="3"/>
  <c r="DG5" i="3"/>
  <c r="DH5" i="3"/>
  <c r="DI5" i="3"/>
  <c r="DJ5" i="3" s="1"/>
  <c r="DF13" i="3"/>
  <c r="DG13" i="3"/>
  <c r="DJ13" i="3" s="1"/>
  <c r="DH13" i="3"/>
  <c r="DI13" i="3"/>
  <c r="DF118" i="3"/>
  <c r="DG118" i="3"/>
  <c r="DH118" i="3"/>
  <c r="DI118" i="3"/>
  <c r="DJ118" i="3" s="1"/>
  <c r="BC70" i="1"/>
  <c r="F125" i="1"/>
  <c r="DF117" i="3"/>
  <c r="DG117" i="3"/>
  <c r="DJ117" i="3" s="1"/>
  <c r="DH117" i="3"/>
  <c r="DI117" i="3"/>
  <c r="GM79" i="1"/>
  <c r="GN79" i="1" s="1"/>
  <c r="P94" i="1"/>
  <c r="CP94" i="1" s="1"/>
  <c r="O94" i="1" s="1"/>
  <c r="CP153" i="1"/>
  <c r="O153" i="1" s="1"/>
  <c r="W95" i="1"/>
  <c r="DF127" i="3"/>
  <c r="DJ127" i="3" s="1"/>
  <c r="DG127" i="3"/>
  <c r="DH127" i="3"/>
  <c r="DI127" i="3"/>
  <c r="CZ153" i="1"/>
  <c r="Y153" i="1" s="1"/>
  <c r="T120" i="7" s="1"/>
  <c r="K127" i="7" s="1"/>
  <c r="CY153" i="1"/>
  <c r="X153" i="1" s="1"/>
  <c r="R120" i="7" s="1"/>
  <c r="K126" i="7" s="1"/>
  <c r="J129" i="7" s="1"/>
  <c r="AG141" i="1"/>
  <c r="T158" i="1"/>
  <c r="CP143" i="1"/>
  <c r="O143" i="1" s="1"/>
  <c r="DF26" i="3"/>
  <c r="DG26" i="3"/>
  <c r="DJ26" i="3" s="1"/>
  <c r="DH26" i="3"/>
  <c r="DI26" i="3"/>
  <c r="CY32" i="1"/>
  <c r="X32" i="1" s="1"/>
  <c r="CZ32" i="1"/>
  <c r="Y32" i="1" s="1"/>
  <c r="GM34" i="1"/>
  <c r="GN34" i="1" s="1"/>
  <c r="AQ26" i="1"/>
  <c r="F48" i="1"/>
  <c r="AQ188" i="1"/>
  <c r="Q81" i="1"/>
  <c r="S81" i="1"/>
  <c r="T81" i="1"/>
  <c r="V81" i="1"/>
  <c r="DF17" i="3"/>
  <c r="DG17" i="3"/>
  <c r="DJ17" i="3" s="1"/>
  <c r="DH17" i="3"/>
  <c r="DI17" i="3"/>
  <c r="AH26" i="1"/>
  <c r="U38" i="1"/>
  <c r="CZ80" i="1"/>
  <c r="Y80" i="1" s="1"/>
  <c r="GM80" i="1" s="1"/>
  <c r="GN80" i="1" s="1"/>
  <c r="R94" i="1"/>
  <c r="P77" i="1"/>
  <c r="Q77" i="1"/>
  <c r="S77" i="1"/>
  <c r="T77" i="1"/>
  <c r="W77" i="1"/>
  <c r="DG122" i="3"/>
  <c r="DH122" i="3"/>
  <c r="DF122" i="3"/>
  <c r="DJ122" i="3" s="1"/>
  <c r="DI122" i="3"/>
  <c r="BD141" i="1"/>
  <c r="F183" i="1"/>
  <c r="CZ143" i="1"/>
  <c r="Y143" i="1" s="1"/>
  <c r="DF116" i="3"/>
  <c r="DG116" i="3"/>
  <c r="DI116" i="3"/>
  <c r="DJ116" i="3" s="1"/>
  <c r="DH116" i="3"/>
  <c r="AZ26" i="1"/>
  <c r="F49" i="1"/>
  <c r="AZ188" i="1"/>
  <c r="DH125" i="3"/>
  <c r="DI125" i="3"/>
  <c r="DF125" i="3"/>
  <c r="DJ125" i="3" s="1"/>
  <c r="DG125" i="3"/>
  <c r="DF53" i="3"/>
  <c r="DG53" i="3"/>
  <c r="DJ53" i="3" s="1"/>
  <c r="DH53" i="3"/>
  <c r="DI53" i="3"/>
  <c r="DF16" i="3"/>
  <c r="DG16" i="3"/>
  <c r="DJ16" i="3" s="1"/>
  <c r="DH16" i="3"/>
  <c r="DI16" i="3"/>
  <c r="DF139" i="3"/>
  <c r="DJ139" i="3" s="1"/>
  <c r="DI139" i="3"/>
  <c r="DG139" i="3"/>
  <c r="DH139" i="3"/>
  <c r="DF138" i="3"/>
  <c r="DJ138" i="3" s="1"/>
  <c r="DG138" i="3"/>
  <c r="DH138" i="3"/>
  <c r="DI138" i="3"/>
  <c r="DF92" i="3"/>
  <c r="DG92" i="3"/>
  <c r="DI92" i="3"/>
  <c r="DJ92" i="3" s="1"/>
  <c r="DH92" i="3"/>
  <c r="CP74" i="1"/>
  <c r="O74" i="1" s="1"/>
  <c r="BB70" i="1"/>
  <c r="F122" i="1"/>
  <c r="AG26" i="1"/>
  <c r="T38" i="1"/>
  <c r="CX52" i="3"/>
  <c r="CW51" i="3"/>
  <c r="CX51" i="3"/>
  <c r="CX50" i="3"/>
  <c r="CX57" i="3"/>
  <c r="CW49" i="3"/>
  <c r="CW48" i="3"/>
  <c r="CX56" i="3"/>
  <c r="CU47" i="3"/>
  <c r="CX48" i="3"/>
  <c r="CW55" i="3"/>
  <c r="CX47" i="3"/>
  <c r="CX55" i="3"/>
  <c r="CW52" i="3"/>
  <c r="Q82" i="1"/>
  <c r="K84" i="1"/>
  <c r="GX82" i="1"/>
  <c r="I84" i="1"/>
  <c r="I83" i="1"/>
  <c r="P82" i="1"/>
  <c r="R82" i="1"/>
  <c r="CY82" i="1" s="1"/>
  <c r="X82" i="1" s="1"/>
  <c r="T82" i="1"/>
  <c r="U82" i="1"/>
  <c r="AO22" i="1"/>
  <c r="F192" i="1"/>
  <c r="AO218" i="1"/>
  <c r="CY76" i="1"/>
  <c r="X76" i="1" s="1"/>
  <c r="CZ76" i="1"/>
  <c r="Y76" i="1" s="1"/>
  <c r="V77" i="1"/>
  <c r="GM154" i="1"/>
  <c r="GO154" i="1" s="1"/>
  <c r="CY143" i="1"/>
  <c r="X143" i="1" s="1"/>
  <c r="R78" i="7" s="1"/>
  <c r="K83" i="7" s="1"/>
  <c r="AU70" i="1"/>
  <c r="F128" i="1"/>
  <c r="DF124" i="3"/>
  <c r="DJ124" i="3" s="1"/>
  <c r="DG124" i="3"/>
  <c r="DH124" i="3"/>
  <c r="DI124" i="3"/>
  <c r="DG27" i="3"/>
  <c r="DJ27" i="3" s="1"/>
  <c r="DH27" i="3"/>
  <c r="DI27" i="3"/>
  <c r="DF27" i="3"/>
  <c r="DI10" i="3"/>
  <c r="DF10" i="3"/>
  <c r="DG10" i="3"/>
  <c r="DJ10" i="3" s="1"/>
  <c r="DH10" i="3"/>
  <c r="DF25" i="3"/>
  <c r="DG25" i="3"/>
  <c r="DJ25" i="3" s="1"/>
  <c r="DH25" i="3"/>
  <c r="DI25" i="3"/>
  <c r="DF101" i="3"/>
  <c r="DG101" i="3"/>
  <c r="DH101" i="3"/>
  <c r="DI101" i="3"/>
  <c r="DJ101" i="3" s="1"/>
  <c r="DF140" i="3"/>
  <c r="DJ140" i="3" s="1"/>
  <c r="DH140" i="3"/>
  <c r="DI140" i="3"/>
  <c r="DG140" i="3"/>
  <c r="DF21" i="3"/>
  <c r="DG21" i="3"/>
  <c r="DJ21" i="3" s="1"/>
  <c r="DH21" i="3"/>
  <c r="DI21" i="3"/>
  <c r="CJ26" i="1"/>
  <c r="BA38" i="1"/>
  <c r="DF14" i="3"/>
  <c r="DG14" i="3"/>
  <c r="DH14" i="3"/>
  <c r="DI14" i="3"/>
  <c r="DJ14" i="3" s="1"/>
  <c r="CY147" i="1"/>
  <c r="X147" i="1" s="1"/>
  <c r="CZ147" i="1"/>
  <c r="Y147" i="1" s="1"/>
  <c r="T103" i="7" s="1"/>
  <c r="K110" i="7" s="1"/>
  <c r="CZ93" i="1"/>
  <c r="Y93" i="1" s="1"/>
  <c r="GM93" i="1" s="1"/>
  <c r="GN93" i="1" s="1"/>
  <c r="DF31" i="3"/>
  <c r="DJ31" i="3" s="1"/>
  <c r="DG31" i="3"/>
  <c r="DH31" i="3"/>
  <c r="DI31" i="3"/>
  <c r="CP29" i="1"/>
  <c r="O29" i="1" s="1"/>
  <c r="CP104" i="1"/>
  <c r="O104" i="1" s="1"/>
  <c r="GM104" i="1" s="1"/>
  <c r="GN104" i="1" s="1"/>
  <c r="U81" i="1"/>
  <c r="CG141" i="1"/>
  <c r="AX158" i="1"/>
  <c r="AF158" i="1"/>
  <c r="DG106" i="3"/>
  <c r="DJ106" i="3" s="1"/>
  <c r="DH106" i="3"/>
  <c r="DF106" i="3"/>
  <c r="DI106" i="3"/>
  <c r="DF147" i="3"/>
  <c r="DH147" i="3"/>
  <c r="DG147" i="3"/>
  <c r="DI147" i="3"/>
  <c r="DJ147" i="3" s="1"/>
  <c r="AT70" i="1"/>
  <c r="F127" i="1"/>
  <c r="DF108" i="3"/>
  <c r="DG108" i="3"/>
  <c r="DJ108" i="3" s="1"/>
  <c r="DI108" i="3"/>
  <c r="DH108" i="3"/>
  <c r="DF11" i="3"/>
  <c r="DG11" i="3"/>
  <c r="DH11" i="3"/>
  <c r="DI11" i="3"/>
  <c r="DJ11" i="3" s="1"/>
  <c r="AE38" i="1"/>
  <c r="DF22" i="3"/>
  <c r="DG22" i="3"/>
  <c r="DJ22" i="3" s="1"/>
  <c r="DH22" i="3"/>
  <c r="DI22" i="3"/>
  <c r="P81" i="1"/>
  <c r="DF45" i="3"/>
  <c r="DJ45" i="3" s="1"/>
  <c r="DG45" i="3"/>
  <c r="DH45" i="3"/>
  <c r="DI45" i="3"/>
  <c r="GM35" i="1"/>
  <c r="GN35" i="1" s="1"/>
  <c r="U77" i="1"/>
  <c r="DH148" i="3"/>
  <c r="DG148" i="3"/>
  <c r="DJ148" i="3" s="1"/>
  <c r="DI148" i="3"/>
  <c r="DF148" i="3"/>
  <c r="DF24" i="3"/>
  <c r="DG24" i="3"/>
  <c r="DH24" i="3"/>
  <c r="DI24" i="3"/>
  <c r="DJ24" i="3" s="1"/>
  <c r="AC38" i="1"/>
  <c r="V75" i="1"/>
  <c r="AQ70" i="1"/>
  <c r="F119" i="1"/>
  <c r="DF99" i="3"/>
  <c r="DH99" i="3"/>
  <c r="DG99" i="3"/>
  <c r="DI99" i="3"/>
  <c r="DJ99" i="3" s="1"/>
  <c r="DF6" i="3"/>
  <c r="DG6" i="3"/>
  <c r="DJ6" i="3" s="1"/>
  <c r="DH6" i="3"/>
  <c r="DI6" i="3"/>
  <c r="AU26" i="1"/>
  <c r="F57" i="1"/>
  <c r="AU188" i="1"/>
  <c r="DI28" i="3"/>
  <c r="DF28" i="3"/>
  <c r="DG28" i="3"/>
  <c r="DJ28" i="3" s="1"/>
  <c r="DH28" i="3"/>
  <c r="DG90" i="3"/>
  <c r="DJ90" i="3" s="1"/>
  <c r="DH90" i="3"/>
  <c r="DI90" i="3"/>
  <c r="DF90" i="3"/>
  <c r="DF136" i="3"/>
  <c r="DJ136" i="3" s="1"/>
  <c r="DG136" i="3"/>
  <c r="DH136" i="3"/>
  <c r="DI136" i="3"/>
  <c r="DF44" i="3"/>
  <c r="DG44" i="3"/>
  <c r="DH44" i="3"/>
  <c r="DI44" i="3"/>
  <c r="DJ44" i="3" s="1"/>
  <c r="CY74" i="1"/>
  <c r="X74" i="1" s="1"/>
  <c r="GX81" i="1"/>
  <c r="GM103" i="1"/>
  <c r="GN103" i="1" s="1"/>
  <c r="T94" i="1"/>
  <c r="W75" i="1"/>
  <c r="CP77" i="1" l="1"/>
  <c r="O77" i="1" s="1"/>
  <c r="CG26" i="1"/>
  <c r="AX38" i="1"/>
  <c r="AL158" i="1"/>
  <c r="T78" i="7"/>
  <c r="K84" i="7" s="1"/>
  <c r="P86" i="7" s="1"/>
  <c r="J45" i="7"/>
  <c r="P129" i="7"/>
  <c r="J70" i="7"/>
  <c r="P70" i="7"/>
  <c r="CP81" i="1"/>
  <c r="O81" i="1" s="1"/>
  <c r="GM81" i="1" s="1"/>
  <c r="GN81" i="1" s="1"/>
  <c r="J96" i="7"/>
  <c r="P96" i="7"/>
  <c r="GM144" i="1"/>
  <c r="GO144" i="1" s="1"/>
  <c r="GM32" i="1"/>
  <c r="GN32" i="1" s="1"/>
  <c r="J86" i="7"/>
  <c r="CZ82" i="1"/>
  <c r="Y82" i="1" s="1"/>
  <c r="CG70" i="1"/>
  <c r="Q38" i="1"/>
  <c r="AF26" i="1"/>
  <c r="S38" i="1"/>
  <c r="AL38" i="1"/>
  <c r="AL26" i="1" s="1"/>
  <c r="GM76" i="1"/>
  <c r="GN76" i="1" s="1"/>
  <c r="GM151" i="1"/>
  <c r="GO151" i="1" s="1"/>
  <c r="GM31" i="1"/>
  <c r="GN31" i="1" s="1"/>
  <c r="GM147" i="1"/>
  <c r="GO147" i="1" s="1"/>
  <c r="R103" i="7"/>
  <c r="K109" i="7" s="1"/>
  <c r="J112" i="7" s="1"/>
  <c r="J27" i="7"/>
  <c r="P27" i="7"/>
  <c r="AH141" i="1"/>
  <c r="GM150" i="1"/>
  <c r="GO150" i="1" s="1"/>
  <c r="J99" i="7"/>
  <c r="P99" i="7"/>
  <c r="GM30" i="1"/>
  <c r="GN30" i="1" s="1"/>
  <c r="R29" i="7"/>
  <c r="K34" i="7" s="1"/>
  <c r="AK38" i="1"/>
  <c r="X38" i="1" s="1"/>
  <c r="GM153" i="1"/>
  <c r="GO153" i="1" s="1"/>
  <c r="GM78" i="1"/>
  <c r="GN78" i="1" s="1"/>
  <c r="GM145" i="1"/>
  <c r="GN145" i="1" s="1"/>
  <c r="CB158" i="1" s="1"/>
  <c r="I139" i="7"/>
  <c r="AP22" i="1"/>
  <c r="F197" i="1"/>
  <c r="G16" i="2" s="1"/>
  <c r="AP218" i="1"/>
  <c r="GM75" i="1"/>
  <c r="GN75" i="1" s="1"/>
  <c r="GM95" i="1"/>
  <c r="GN95" i="1" s="1"/>
  <c r="AK26" i="1"/>
  <c r="V26" i="1"/>
  <c r="F61" i="1"/>
  <c r="T26" i="1"/>
  <c r="F59" i="1"/>
  <c r="AO18" i="1"/>
  <c r="F222" i="1"/>
  <c r="DF55" i="3"/>
  <c r="DG55" i="3"/>
  <c r="DJ55" i="3" s="1"/>
  <c r="DH55" i="3"/>
  <c r="DI55" i="3"/>
  <c r="U26" i="1"/>
  <c r="F60" i="1"/>
  <c r="DF47" i="3"/>
  <c r="DG47" i="3"/>
  <c r="DH47" i="3"/>
  <c r="DI47" i="3"/>
  <c r="DJ47" i="3" s="1"/>
  <c r="P96" i="1"/>
  <c r="Q96" i="1"/>
  <c r="R96" i="1"/>
  <c r="T96" i="1"/>
  <c r="W96" i="1"/>
  <c r="S96" i="1"/>
  <c r="V96" i="1"/>
  <c r="U96" i="1"/>
  <c r="GX96" i="1"/>
  <c r="GM33" i="1"/>
  <c r="GN33" i="1" s="1"/>
  <c r="AX70" i="1"/>
  <c r="F116" i="1"/>
  <c r="AL141" i="1"/>
  <c r="Y158" i="1"/>
  <c r="F50" i="1"/>
  <c r="Q26" i="1"/>
  <c r="BA141" i="1"/>
  <c r="F178" i="1"/>
  <c r="AC26" i="1"/>
  <c r="CH38" i="1"/>
  <c r="P38" i="1"/>
  <c r="CE38" i="1"/>
  <c r="CF38" i="1"/>
  <c r="DI56" i="3"/>
  <c r="DF56" i="3"/>
  <c r="DJ56" i="3" s="1"/>
  <c r="DG56" i="3"/>
  <c r="DH56" i="3"/>
  <c r="CE158" i="1"/>
  <c r="CF158" i="1"/>
  <c r="CH158" i="1"/>
  <c r="P158" i="1"/>
  <c r="AC141" i="1"/>
  <c r="BB22" i="1"/>
  <c r="BB218" i="1"/>
  <c r="F201" i="1"/>
  <c r="CV94" i="3"/>
  <c r="CX94" i="3"/>
  <c r="CU94" i="3"/>
  <c r="I99" i="1"/>
  <c r="K99" i="1"/>
  <c r="Q97" i="1"/>
  <c r="R97" i="1"/>
  <c r="I98" i="1"/>
  <c r="V97" i="1"/>
  <c r="P97" i="1"/>
  <c r="W97" i="1"/>
  <c r="T97" i="1"/>
  <c r="CX95" i="3"/>
  <c r="U97" i="1"/>
  <c r="GX97" i="1"/>
  <c r="S97" i="1"/>
  <c r="AX188" i="1"/>
  <c r="GM29" i="1"/>
  <c r="AB38" i="1"/>
  <c r="AE26" i="1"/>
  <c r="R38" i="1"/>
  <c r="GM143" i="1"/>
  <c r="AB158" i="1"/>
  <c r="DF93" i="3"/>
  <c r="DJ93" i="3" s="1"/>
  <c r="DG93" i="3"/>
  <c r="DH93" i="3"/>
  <c r="DI93" i="3"/>
  <c r="V141" i="1"/>
  <c r="F181" i="1"/>
  <c r="GM74" i="1"/>
  <c r="GN74" i="1" s="1"/>
  <c r="DH48" i="3"/>
  <c r="DI48" i="3"/>
  <c r="DF48" i="3"/>
  <c r="DG48" i="3"/>
  <c r="DJ48" i="3" s="1"/>
  <c r="T141" i="1"/>
  <c r="F179" i="1"/>
  <c r="F182" i="1"/>
  <c r="W141" i="1"/>
  <c r="DF57" i="3"/>
  <c r="DJ57" i="3" s="1"/>
  <c r="DG57" i="3"/>
  <c r="DH57" i="3"/>
  <c r="DI57" i="3"/>
  <c r="CY81" i="1"/>
  <c r="X81" i="1" s="1"/>
  <c r="CZ81" i="1"/>
  <c r="Y81" i="1" s="1"/>
  <c r="Q158" i="1"/>
  <c r="AD141" i="1"/>
  <c r="BC22" i="1"/>
  <c r="F204" i="1"/>
  <c r="BC218" i="1"/>
  <c r="DF23" i="3"/>
  <c r="DG23" i="3"/>
  <c r="DJ23" i="3" s="1"/>
  <c r="DH23" i="3"/>
  <c r="DI23" i="3"/>
  <c r="CP82" i="1"/>
  <c r="O82" i="1" s="1"/>
  <c r="DF50" i="3"/>
  <c r="DG50" i="3"/>
  <c r="DJ50" i="3" s="1"/>
  <c r="DH50" i="3"/>
  <c r="DI50" i="3"/>
  <c r="F169" i="1"/>
  <c r="AZ141" i="1"/>
  <c r="BD22" i="1"/>
  <c r="BD218" i="1"/>
  <c r="F213" i="1"/>
  <c r="GM73" i="1"/>
  <c r="GM77" i="1"/>
  <c r="GN77" i="1" s="1"/>
  <c r="DF51" i="3"/>
  <c r="DG51" i="3"/>
  <c r="DJ51" i="3" s="1"/>
  <c r="DH51" i="3"/>
  <c r="DI51" i="3"/>
  <c r="AQ22" i="1"/>
  <c r="AQ218" i="1"/>
  <c r="F198" i="1"/>
  <c r="CZ75" i="1"/>
  <c r="Y75" i="1" s="1"/>
  <c r="CY75" i="1"/>
  <c r="X75" i="1" s="1"/>
  <c r="AU22" i="1"/>
  <c r="F207" i="1"/>
  <c r="AU218" i="1"/>
  <c r="AK158" i="1"/>
  <c r="CU58" i="3"/>
  <c r="CV58" i="3"/>
  <c r="CW60" i="3"/>
  <c r="CX60" i="3"/>
  <c r="I86" i="1"/>
  <c r="K86" i="1"/>
  <c r="I85" i="1"/>
  <c r="Q84" i="1"/>
  <c r="S84" i="1"/>
  <c r="U84" i="1"/>
  <c r="V84" i="1"/>
  <c r="GX84" i="1"/>
  <c r="P84" i="1"/>
  <c r="CW59" i="3"/>
  <c r="CX61" i="3"/>
  <c r="CX59" i="3"/>
  <c r="R84" i="1"/>
  <c r="CX58" i="3"/>
  <c r="T84" i="1"/>
  <c r="W84" i="1"/>
  <c r="AZ22" i="1"/>
  <c r="F199" i="1"/>
  <c r="AZ218" i="1"/>
  <c r="CY77" i="1"/>
  <c r="X77" i="1" s="1"/>
  <c r="CZ77" i="1"/>
  <c r="Y77" i="1" s="1"/>
  <c r="R158" i="1"/>
  <c r="AE141" i="1"/>
  <c r="AF141" i="1"/>
  <c r="S158" i="1"/>
  <c r="F165" i="1"/>
  <c r="AX141" i="1"/>
  <c r="BA26" i="1"/>
  <c r="F58" i="1"/>
  <c r="P83" i="1"/>
  <c r="Q83" i="1"/>
  <c r="R83" i="1"/>
  <c r="S83" i="1"/>
  <c r="U83" i="1"/>
  <c r="V83" i="1"/>
  <c r="GX83" i="1"/>
  <c r="T83" i="1"/>
  <c r="W83" i="1"/>
  <c r="U141" i="1"/>
  <c r="F180" i="1"/>
  <c r="DF52" i="3"/>
  <c r="DG52" i="3"/>
  <c r="DJ52" i="3" s="1"/>
  <c r="DH52" i="3"/>
  <c r="DI52" i="3"/>
  <c r="CY94" i="1"/>
  <c r="X94" i="1" s="1"/>
  <c r="CZ94" i="1"/>
  <c r="Y94" i="1" s="1"/>
  <c r="F120" i="1"/>
  <c r="AZ70" i="1"/>
  <c r="S26" i="1" l="1"/>
  <c r="F53" i="1"/>
  <c r="AS158" i="1"/>
  <c r="CB141" i="1"/>
  <c r="Y38" i="1"/>
  <c r="Y26" i="1" s="1"/>
  <c r="GM94" i="1"/>
  <c r="GN94" i="1" s="1"/>
  <c r="AX26" i="1"/>
  <c r="F45" i="1"/>
  <c r="P112" i="7"/>
  <c r="J132" i="7" s="1"/>
  <c r="K140" i="7" s="1"/>
  <c r="GM82" i="1"/>
  <c r="GN82" i="1" s="1"/>
  <c r="J37" i="7"/>
  <c r="P37" i="7"/>
  <c r="J73" i="7" s="1"/>
  <c r="DF60" i="3"/>
  <c r="DG60" i="3"/>
  <c r="DJ60" i="3" s="1"/>
  <c r="DH60" i="3"/>
  <c r="DI60" i="3"/>
  <c r="GN73" i="1"/>
  <c r="BC18" i="1"/>
  <c r="F234" i="1"/>
  <c r="AB26" i="1"/>
  <c r="O38" i="1"/>
  <c r="DG94" i="3"/>
  <c r="DH94" i="3"/>
  <c r="DI94" i="3"/>
  <c r="DJ94" i="3" s="1"/>
  <c r="DF94" i="3"/>
  <c r="CF26" i="1"/>
  <c r="AW38" i="1"/>
  <c r="AK141" i="1"/>
  <c r="X158" i="1"/>
  <c r="AU18" i="1"/>
  <c r="F237" i="1"/>
  <c r="CY97" i="1"/>
  <c r="X97" i="1" s="1"/>
  <c r="CZ97" i="1"/>
  <c r="Y97" i="1" s="1"/>
  <c r="P26" i="1"/>
  <c r="F41" i="1"/>
  <c r="AP18" i="1"/>
  <c r="F227" i="1"/>
  <c r="Q141" i="1"/>
  <c r="F170" i="1"/>
  <c r="BB18" i="1"/>
  <c r="F231" i="1"/>
  <c r="CH26" i="1"/>
  <c r="AY38" i="1"/>
  <c r="CY96" i="1"/>
  <c r="X96" i="1" s="1"/>
  <c r="CZ96" i="1"/>
  <c r="Y96" i="1" s="1"/>
  <c r="CA38" i="1"/>
  <c r="GN29" i="1"/>
  <c r="CB38" i="1" s="1"/>
  <c r="DF59" i="3"/>
  <c r="DG59" i="3"/>
  <c r="DJ59" i="3" s="1"/>
  <c r="DH59" i="3"/>
  <c r="DI59" i="3"/>
  <c r="R141" i="1"/>
  <c r="F172" i="1"/>
  <c r="DF95" i="3"/>
  <c r="DJ95" i="3" s="1"/>
  <c r="DG95" i="3"/>
  <c r="DH95" i="3"/>
  <c r="DI95" i="3"/>
  <c r="DF58" i="3"/>
  <c r="DG58" i="3"/>
  <c r="DH58" i="3"/>
  <c r="DI58" i="3"/>
  <c r="DJ58" i="3" s="1"/>
  <c r="CE26" i="1"/>
  <c r="AV38" i="1"/>
  <c r="CP84" i="1"/>
  <c r="O84" i="1" s="1"/>
  <c r="P141" i="1"/>
  <c r="F161" i="1"/>
  <c r="DF61" i="3"/>
  <c r="DJ61" i="3" s="1"/>
  <c r="DG61" i="3"/>
  <c r="DH61" i="3"/>
  <c r="DI61" i="3"/>
  <c r="CH141" i="1"/>
  <c r="AY158" i="1"/>
  <c r="R26" i="1"/>
  <c r="F52" i="1"/>
  <c r="AX22" i="1"/>
  <c r="F195" i="1"/>
  <c r="AX218" i="1"/>
  <c r="S141" i="1"/>
  <c r="F173" i="1"/>
  <c r="CY84" i="1"/>
  <c r="X84" i="1" s="1"/>
  <c r="CZ84" i="1"/>
  <c r="Y84" i="1" s="1"/>
  <c r="AQ18" i="1"/>
  <c r="F228" i="1"/>
  <c r="CP97" i="1"/>
  <c r="O97" i="1" s="1"/>
  <c r="AW158" i="1"/>
  <c r="CF141" i="1"/>
  <c r="CP96" i="1"/>
  <c r="O96" i="1" s="1"/>
  <c r="CY83" i="1"/>
  <c r="X83" i="1" s="1"/>
  <c r="CZ83" i="1"/>
  <c r="Y83" i="1" s="1"/>
  <c r="AV158" i="1"/>
  <c r="CE141" i="1"/>
  <c r="X26" i="1"/>
  <c r="F64" i="1"/>
  <c r="BD18" i="1"/>
  <c r="F243" i="1"/>
  <c r="AZ18" i="1"/>
  <c r="F229" i="1"/>
  <c r="Q85" i="1"/>
  <c r="R85" i="1"/>
  <c r="W85" i="1"/>
  <c r="U85" i="1"/>
  <c r="V85" i="1"/>
  <c r="P85" i="1"/>
  <c r="S85" i="1"/>
  <c r="GX85" i="1"/>
  <c r="T85" i="1"/>
  <c r="P98" i="1"/>
  <c r="Q98" i="1"/>
  <c r="R98" i="1"/>
  <c r="S98" i="1"/>
  <c r="T98" i="1"/>
  <c r="U98" i="1"/>
  <c r="W98" i="1"/>
  <c r="V98" i="1"/>
  <c r="GX98" i="1"/>
  <c r="CU96" i="3"/>
  <c r="CV96" i="3"/>
  <c r="CX98" i="3"/>
  <c r="CX96" i="3"/>
  <c r="Q99" i="1"/>
  <c r="R99" i="1"/>
  <c r="S99" i="1"/>
  <c r="I100" i="1"/>
  <c r="W99" i="1"/>
  <c r="P99" i="1"/>
  <c r="GX99" i="1"/>
  <c r="U99" i="1"/>
  <c r="CX97" i="3"/>
  <c r="V99" i="1"/>
  <c r="T99" i="1"/>
  <c r="AB141" i="1"/>
  <c r="O158" i="1"/>
  <c r="F185" i="1"/>
  <c r="Y141" i="1"/>
  <c r="CP83" i="1"/>
  <c r="O83" i="1" s="1"/>
  <c r="CW65" i="3"/>
  <c r="CX65" i="3"/>
  <c r="CX72" i="3"/>
  <c r="CU62" i="3"/>
  <c r="CV62" i="3"/>
  <c r="CW70" i="3"/>
  <c r="CX62" i="3"/>
  <c r="CX70" i="3"/>
  <c r="CW68" i="3"/>
  <c r="CX68" i="3"/>
  <c r="Q86" i="1"/>
  <c r="K88" i="1"/>
  <c r="I87" i="1"/>
  <c r="I88" i="1"/>
  <c r="P86" i="1"/>
  <c r="CP86" i="1" s="1"/>
  <c r="O86" i="1" s="1"/>
  <c r="R86" i="1"/>
  <c r="T86" i="1"/>
  <c r="CX64" i="3"/>
  <c r="GX86" i="1"/>
  <c r="CW67" i="3"/>
  <c r="CX67" i="3"/>
  <c r="CW63" i="3"/>
  <c r="V86" i="1"/>
  <c r="CX69" i="3"/>
  <c r="W86" i="1"/>
  <c r="CX66" i="3"/>
  <c r="CX63" i="3"/>
  <c r="CW69" i="3"/>
  <c r="CW64" i="3"/>
  <c r="CX71" i="3"/>
  <c r="U86" i="1"/>
  <c r="S86" i="1"/>
  <c r="CW66" i="3"/>
  <c r="GO143" i="1"/>
  <c r="CC158" i="1" s="1"/>
  <c r="CA158" i="1"/>
  <c r="GM96" i="1" l="1"/>
  <c r="GN96" i="1" s="1"/>
  <c r="J136" i="7"/>
  <c r="K139" i="7" s="1"/>
  <c r="F65" i="1"/>
  <c r="AS141" i="1"/>
  <c r="F175" i="1"/>
  <c r="GM83" i="1"/>
  <c r="DF96" i="3"/>
  <c r="DG96" i="3"/>
  <c r="DH96" i="3"/>
  <c r="DI96" i="3"/>
  <c r="DJ96" i="3" s="1"/>
  <c r="CP85" i="1"/>
  <c r="O85" i="1" s="1"/>
  <c r="GM85" i="1" s="1"/>
  <c r="GN85" i="1" s="1"/>
  <c r="AS38" i="1"/>
  <c r="CB26" i="1"/>
  <c r="DG98" i="3"/>
  <c r="DI98" i="3"/>
  <c r="DF98" i="3"/>
  <c r="DJ98" i="3" s="1"/>
  <c r="DH98" i="3"/>
  <c r="F166" i="1"/>
  <c r="AY141" i="1"/>
  <c r="F184" i="1"/>
  <c r="X141" i="1"/>
  <c r="F46" i="1"/>
  <c r="AY26" i="1"/>
  <c r="DI64" i="3"/>
  <c r="DF64" i="3"/>
  <c r="DG64" i="3"/>
  <c r="DJ64" i="3" s="1"/>
  <c r="DH64" i="3"/>
  <c r="Q87" i="1"/>
  <c r="P87" i="1"/>
  <c r="V87" i="1"/>
  <c r="W87" i="1"/>
  <c r="GX87" i="1"/>
  <c r="T87" i="1"/>
  <c r="U87" i="1"/>
  <c r="S87" i="1"/>
  <c r="R87" i="1"/>
  <c r="F164" i="1"/>
  <c r="AW141" i="1"/>
  <c r="AW26" i="1"/>
  <c r="F44" i="1"/>
  <c r="DF65" i="3"/>
  <c r="DG65" i="3"/>
  <c r="DJ65" i="3" s="1"/>
  <c r="DH65" i="3"/>
  <c r="DI65" i="3"/>
  <c r="CZ86" i="1"/>
  <c r="Y86" i="1" s="1"/>
  <c r="CY86" i="1"/>
  <c r="X86" i="1" s="1"/>
  <c r="GM86" i="1" s="1"/>
  <c r="GN86" i="1" s="1"/>
  <c r="CX75" i="3"/>
  <c r="CW74" i="3"/>
  <c r="CU73" i="3"/>
  <c r="CX74" i="3"/>
  <c r="CX73" i="3"/>
  <c r="CW75" i="3"/>
  <c r="I89" i="1"/>
  <c r="Q88" i="1"/>
  <c r="S88" i="1"/>
  <c r="W88" i="1"/>
  <c r="V88" i="1"/>
  <c r="CX76" i="3"/>
  <c r="T88" i="1"/>
  <c r="GX88" i="1"/>
  <c r="U88" i="1"/>
  <c r="R88" i="1"/>
  <c r="CV73" i="3"/>
  <c r="P88" i="1"/>
  <c r="CY85" i="1"/>
  <c r="X85" i="1" s="1"/>
  <c r="CZ85" i="1"/>
  <c r="Y85" i="1" s="1"/>
  <c r="DF68" i="3"/>
  <c r="DG68" i="3"/>
  <c r="DJ68" i="3" s="1"/>
  <c r="DH68" i="3"/>
  <c r="DI68" i="3"/>
  <c r="DF97" i="3"/>
  <c r="DJ97" i="3" s="1"/>
  <c r="DG97" i="3"/>
  <c r="DI97" i="3"/>
  <c r="DH97" i="3"/>
  <c r="DH71" i="3"/>
  <c r="DI71" i="3"/>
  <c r="DF71" i="3"/>
  <c r="DJ71" i="3" s="1"/>
  <c r="DG71" i="3"/>
  <c r="DF70" i="3"/>
  <c r="DG70" i="3"/>
  <c r="DJ70" i="3" s="1"/>
  <c r="DH70" i="3"/>
  <c r="DI70" i="3"/>
  <c r="AT158" i="1"/>
  <c r="CC141" i="1"/>
  <c r="GM97" i="1"/>
  <c r="GN97" i="1" s="1"/>
  <c r="O26" i="1"/>
  <c r="F40" i="1"/>
  <c r="F163" i="1"/>
  <c r="AV141" i="1"/>
  <c r="DG63" i="3"/>
  <c r="DJ63" i="3" s="1"/>
  <c r="DH63" i="3"/>
  <c r="DI63" i="3"/>
  <c r="DF63" i="3"/>
  <c r="AV26" i="1"/>
  <c r="F43" i="1"/>
  <c r="AR38" i="1"/>
  <c r="CA26" i="1"/>
  <c r="DF69" i="3"/>
  <c r="DG69" i="3"/>
  <c r="DJ69" i="3" s="1"/>
  <c r="DH69" i="3"/>
  <c r="DI69" i="3"/>
  <c r="CY98" i="1"/>
  <c r="X98" i="1" s="1"/>
  <c r="CZ98" i="1"/>
  <c r="Y98" i="1" s="1"/>
  <c r="AX18" i="1"/>
  <c r="F225" i="1"/>
  <c r="CP99" i="1"/>
  <c r="O99" i="1" s="1"/>
  <c r="R100" i="1"/>
  <c r="S100" i="1"/>
  <c r="P100" i="1"/>
  <c r="Q100" i="1"/>
  <c r="V100" i="1"/>
  <c r="GX100" i="1"/>
  <c r="U100" i="1"/>
  <c r="T100" i="1"/>
  <c r="W100" i="1"/>
  <c r="CP98" i="1"/>
  <c r="O98" i="1" s="1"/>
  <c r="O141" i="1"/>
  <c r="F160" i="1"/>
  <c r="DF66" i="3"/>
  <c r="DG66" i="3"/>
  <c r="DJ66" i="3" s="1"/>
  <c r="DH66" i="3"/>
  <c r="DI66" i="3"/>
  <c r="DF62" i="3"/>
  <c r="DG62" i="3"/>
  <c r="DH62" i="3"/>
  <c r="DI62" i="3"/>
  <c r="DJ62" i="3" s="1"/>
  <c r="GM84" i="1"/>
  <c r="GN84" i="1" s="1"/>
  <c r="DF67" i="3"/>
  <c r="DG67" i="3"/>
  <c r="DJ67" i="3" s="1"/>
  <c r="DH67" i="3"/>
  <c r="DI67" i="3"/>
  <c r="AR158" i="1"/>
  <c r="CA141" i="1"/>
  <c r="DF72" i="3"/>
  <c r="DJ72" i="3" s="1"/>
  <c r="DG72" i="3"/>
  <c r="DH72" i="3"/>
  <c r="DI72" i="3"/>
  <c r="CZ99" i="1"/>
  <c r="Y99" i="1" s="1"/>
  <c r="CY99" i="1"/>
  <c r="X99" i="1" s="1"/>
  <c r="CP87" i="1" l="1"/>
  <c r="O87" i="1" s="1"/>
  <c r="GM99" i="1"/>
  <c r="GN99" i="1" s="1"/>
  <c r="DF76" i="3"/>
  <c r="DJ76" i="3" s="1"/>
  <c r="DG76" i="3"/>
  <c r="DH76" i="3"/>
  <c r="DI76" i="3"/>
  <c r="DF75" i="3"/>
  <c r="DG75" i="3"/>
  <c r="DJ75" i="3" s="1"/>
  <c r="DH75" i="3"/>
  <c r="DI75" i="3"/>
  <c r="AS26" i="1"/>
  <c r="F55" i="1"/>
  <c r="CY100" i="1"/>
  <c r="X100" i="1" s="1"/>
  <c r="CZ100" i="1"/>
  <c r="Y100" i="1" s="1"/>
  <c r="GM98" i="1"/>
  <c r="GN98" i="1" s="1"/>
  <c r="CY88" i="1"/>
  <c r="X88" i="1" s="1"/>
  <c r="CZ88" i="1"/>
  <c r="Y88" i="1" s="1"/>
  <c r="Q89" i="1"/>
  <c r="S89" i="1"/>
  <c r="W89" i="1"/>
  <c r="AJ109" i="1" s="1"/>
  <c r="GX89" i="1"/>
  <c r="U89" i="1"/>
  <c r="AH109" i="1" s="1"/>
  <c r="V89" i="1"/>
  <c r="P89" i="1"/>
  <c r="T89" i="1"/>
  <c r="AG109" i="1" s="1"/>
  <c r="R89" i="1"/>
  <c r="AE109" i="1" s="1"/>
  <c r="F176" i="1"/>
  <c r="AT141" i="1"/>
  <c r="AT188" i="1"/>
  <c r="DF73" i="3"/>
  <c r="DG73" i="3"/>
  <c r="DH73" i="3"/>
  <c r="DI73" i="3"/>
  <c r="DJ73" i="3" s="1"/>
  <c r="CJ109" i="1"/>
  <c r="AI109" i="1"/>
  <c r="DF74" i="3"/>
  <c r="DG74" i="3"/>
  <c r="DJ74" i="3" s="1"/>
  <c r="DH74" i="3"/>
  <c r="DI74" i="3"/>
  <c r="GN83" i="1"/>
  <c r="AR141" i="1"/>
  <c r="F186" i="1"/>
  <c r="AR26" i="1"/>
  <c r="F66" i="1"/>
  <c r="CY87" i="1"/>
  <c r="X87" i="1" s="1"/>
  <c r="CZ87" i="1"/>
  <c r="Y87" i="1" s="1"/>
  <c r="AD109" i="1"/>
  <c r="CP100" i="1"/>
  <c r="O100" i="1" s="1"/>
  <c r="CP88" i="1"/>
  <c r="O88" i="1" s="1"/>
  <c r="GM87" i="1" l="1"/>
  <c r="GM88" i="1"/>
  <c r="GN88" i="1" s="1"/>
  <c r="GN87" i="1"/>
  <c r="AE70" i="1"/>
  <c r="R109" i="1"/>
  <c r="T109" i="1"/>
  <c r="AG70" i="1"/>
  <c r="AJ70" i="1"/>
  <c r="W109" i="1"/>
  <c r="AH70" i="1"/>
  <c r="U109" i="1"/>
  <c r="CP89" i="1"/>
  <c r="O89" i="1" s="1"/>
  <c r="AC109" i="1"/>
  <c r="AB109" i="1"/>
  <c r="CJ70" i="1"/>
  <c r="BA109" i="1"/>
  <c r="AI70" i="1"/>
  <c r="V109" i="1"/>
  <c r="CY89" i="1"/>
  <c r="X89" i="1" s="1"/>
  <c r="AK109" i="1" s="1"/>
  <c r="CZ89" i="1"/>
  <c r="Y89" i="1" s="1"/>
  <c r="AL109" i="1" s="1"/>
  <c r="AT22" i="1"/>
  <c r="F206" i="1"/>
  <c r="F16" i="2" s="1"/>
  <c r="AT218" i="1"/>
  <c r="GM100" i="1"/>
  <c r="GN100" i="1" s="1"/>
  <c r="Q109" i="1"/>
  <c r="AD70" i="1"/>
  <c r="AF109" i="1"/>
  <c r="GM89" i="1" l="1"/>
  <c r="GN89" i="1" s="1"/>
  <c r="CB109" i="1" s="1"/>
  <c r="AB70" i="1"/>
  <c r="O109" i="1"/>
  <c r="CB70" i="1"/>
  <c r="AS109" i="1"/>
  <c r="Q70" i="1"/>
  <c r="F121" i="1"/>
  <c r="Q188" i="1"/>
  <c r="Y109" i="1"/>
  <c r="AL70" i="1"/>
  <c r="U70" i="1"/>
  <c r="F131" i="1"/>
  <c r="U188" i="1"/>
  <c r="W70" i="1"/>
  <c r="F133" i="1"/>
  <c r="W188" i="1"/>
  <c r="S109" i="1"/>
  <c r="AF70" i="1"/>
  <c r="AT18" i="1"/>
  <c r="F236" i="1"/>
  <c r="AK70" i="1"/>
  <c r="X109" i="1"/>
  <c r="CA109" i="1"/>
  <c r="AC70" i="1"/>
  <c r="CF109" i="1"/>
  <c r="P109" i="1"/>
  <c r="CE109" i="1"/>
  <c r="CH109" i="1"/>
  <c r="T70" i="1"/>
  <c r="F130" i="1"/>
  <c r="T188" i="1"/>
  <c r="R70" i="1"/>
  <c r="F123" i="1"/>
  <c r="R188" i="1"/>
  <c r="V70" i="1"/>
  <c r="F132" i="1"/>
  <c r="V188" i="1"/>
  <c r="BA70" i="1"/>
  <c r="F129" i="1"/>
  <c r="BA188" i="1"/>
  <c r="S70" i="1" l="1"/>
  <c r="F124" i="1"/>
  <c r="S188" i="1"/>
  <c r="CE70" i="1"/>
  <c r="AV109" i="1"/>
  <c r="T22" i="1"/>
  <c r="F209" i="1"/>
  <c r="T218" i="1"/>
  <c r="P70" i="1"/>
  <c r="F112" i="1"/>
  <c r="P188" i="1"/>
  <c r="U22" i="1"/>
  <c r="U218" i="1"/>
  <c r="F210" i="1"/>
  <c r="CH70" i="1"/>
  <c r="AY109" i="1"/>
  <c r="Q22" i="1"/>
  <c r="Q218" i="1"/>
  <c r="F200" i="1"/>
  <c r="X70" i="1"/>
  <c r="F135" i="1"/>
  <c r="X188" i="1"/>
  <c r="CA70" i="1"/>
  <c r="AR109" i="1"/>
  <c r="AS70" i="1"/>
  <c r="F126" i="1"/>
  <c r="AS188" i="1"/>
  <c r="O70" i="1"/>
  <c r="F111" i="1"/>
  <c r="O188" i="1"/>
  <c r="W22" i="1"/>
  <c r="F212" i="1"/>
  <c r="W218" i="1"/>
  <c r="AW109" i="1"/>
  <c r="CF70" i="1"/>
  <c r="Y70" i="1"/>
  <c r="F136" i="1"/>
  <c r="Y188" i="1"/>
  <c r="BA22" i="1"/>
  <c r="F208" i="1"/>
  <c r="H16" i="2" s="1"/>
  <c r="BA218" i="1"/>
  <c r="V22" i="1"/>
  <c r="V218" i="1"/>
  <c r="F211" i="1"/>
  <c r="R22" i="1"/>
  <c r="F202" i="1"/>
  <c r="R218" i="1"/>
  <c r="R18" i="1" l="1"/>
  <c r="F232" i="1"/>
  <c r="U18" i="1"/>
  <c r="F240" i="1"/>
  <c r="O22" i="1"/>
  <c r="O218" i="1"/>
  <c r="F190" i="1"/>
  <c r="P22" i="1"/>
  <c r="P218" i="1"/>
  <c r="F191" i="1"/>
  <c r="BA18" i="1"/>
  <c r="F238" i="1"/>
  <c r="T18" i="1"/>
  <c r="F239" i="1"/>
  <c r="Y22" i="1"/>
  <c r="Y218" i="1"/>
  <c r="F215" i="1"/>
  <c r="AV70" i="1"/>
  <c r="F114" i="1"/>
  <c r="AV188" i="1"/>
  <c r="S22" i="1"/>
  <c r="F203" i="1"/>
  <c r="J16" i="2" s="1"/>
  <c r="S218" i="1"/>
  <c r="AY70" i="1"/>
  <c r="F117" i="1"/>
  <c r="AY188" i="1"/>
  <c r="AS22" i="1"/>
  <c r="F205" i="1"/>
  <c r="E16" i="2" s="1"/>
  <c r="I16" i="2" s="1"/>
  <c r="N16" i="2" s="1"/>
  <c r="AS218" i="1"/>
  <c r="X22" i="1"/>
  <c r="F214" i="1"/>
  <c r="X218" i="1"/>
  <c r="Q18" i="1"/>
  <c r="F230" i="1"/>
  <c r="V18" i="1"/>
  <c r="F241" i="1"/>
  <c r="AR70" i="1"/>
  <c r="F137" i="1"/>
  <c r="AR188" i="1"/>
  <c r="AW70" i="1"/>
  <c r="F115" i="1"/>
  <c r="AW188" i="1"/>
  <c r="W18" i="1"/>
  <c r="F242" i="1"/>
  <c r="X18" i="1" l="1"/>
  <c r="F244" i="1"/>
  <c r="AS18" i="1"/>
  <c r="F235" i="1"/>
  <c r="P18" i="1"/>
  <c r="F221" i="1"/>
  <c r="Y18" i="1"/>
  <c r="F245" i="1"/>
  <c r="AW22" i="1"/>
  <c r="AW218" i="1"/>
  <c r="F194" i="1"/>
  <c r="AR22" i="1"/>
  <c r="AR218" i="1"/>
  <c r="F216" i="1"/>
  <c r="S18" i="1"/>
  <c r="F233" i="1"/>
  <c r="O18" i="1"/>
  <c r="F220" i="1"/>
  <c r="AV22" i="1"/>
  <c r="AV218" i="1"/>
  <c r="F193" i="1"/>
  <c r="AY22" i="1"/>
  <c r="F196" i="1"/>
  <c r="AY218" i="1"/>
  <c r="AR18" i="1" l="1"/>
  <c r="F246" i="1"/>
  <c r="AV18" i="1"/>
  <c r="F223" i="1"/>
  <c r="AW18" i="1"/>
  <c r="F224" i="1"/>
  <c r="AY18" i="1"/>
  <c r="F226" i="1"/>
</calcChain>
</file>

<file path=xl/sharedStrings.xml><?xml version="1.0" encoding="utf-8"?>
<sst xmlns="http://schemas.openxmlformats.org/spreadsheetml/2006/main" count="6649" uniqueCount="535">
  <si>
    <t>Smeta.RU  (495) 974-1589</t>
  </si>
  <si>
    <t>_PS_</t>
  </si>
  <si>
    <t>Smeta.RU</t>
  </si>
  <si>
    <t/>
  </si>
  <si>
    <t>02-01-01</t>
  </si>
  <si>
    <t>02-01-01 Строительство КЛ-10 кВ в траншее без труб</t>
  </si>
  <si>
    <t>289734/ПС-22-КЛ.2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</si>
  <si>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</si>
  <si>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</si>
  <si>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</si>
  <si>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</si>
  <si>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</si>
  <si>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</si>
  <si>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</si>
  <si>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</si>
  <si>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</si>
  <si>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</si>
  <si>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</si>
  <si>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</si>
  <si>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</si>
  <si>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</si>
  <si>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Строительство КЛ-10 кВ в траншее</t>
  </si>
  <si>
    <t>МСК-I-307929-2022-ЭС.1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</si>
  <si>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</si>
  <si>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</si>
  <si>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</si>
  <si>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</si>
  <si>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</si>
  <si>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</si>
  <si>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</si>
  <si>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</si>
  <si>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</si>
  <si>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</t>
  </si>
  <si>
    <t>Строительные работы</t>
  </si>
  <si>
    <t>ТСН-2001.3-1. Земляные работы, выполняемые ручным способом</t>
  </si>
  <si>
    <t>ТСН-2001.3-1-2</t>
  </si>
  <si>
    <t>Поправка: Гл.12.Прил.8.п.8. 5_12.00.01.11.003</t>
  </si>
  <si>
    <t>2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</si>
  <si>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</si>
  <si>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</si>
  <si>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</si>
  <si>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</si>
  <si>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ТСН-2001.3-1. Земляные работы, выполняемые механизированным способом</t>
  </si>
  <si>
    <t>ТСН-2001.3-1-1</t>
  </si>
  <si>
    <t>3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</si>
  <si>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</si>
  <si>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</si>
  <si>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</si>
  <si>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</si>
  <si>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</si>
  <si>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</si>
  <si>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</si>
  <si>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</si>
  <si>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</si>
  <si>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</si>
  <si>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Благоустройство</t>
  </si>
  <si>
    <t>ТСН-2001.6-68-1</t>
  </si>
  <si>
    <t>5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</si>
  <si>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</si>
  <si>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</si>
  <si>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</si>
  <si>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6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</si>
  <si>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</si>
  <si>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</si>
  <si>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</si>
  <si>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7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</si>
  <si>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</si>
  <si>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</si>
  <si>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</si>
  <si>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</si>
  <si>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</si>
  <si>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</si>
  <si>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</si>
  <si>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</si>
  <si>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</si>
  <si>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</si>
  <si>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</si>
  <si>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</si>
  <si>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</si>
  <si>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</si>
  <si>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</si>
  <si>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</si>
  <si>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</si>
  <si>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</si>
  <si>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</si>
  <si>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</si>
  <si>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</si>
  <si>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</si>
  <si>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</si>
  <si>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</si>
  <si>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</si>
  <si>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</si>
  <si>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</si>
  <si>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</si>
  <si>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</si>
  <si>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</si>
  <si>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</si>
  <si>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</si>
  <si>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</si>
  <si>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</si>
  <si>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</si>
  <si>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</si>
  <si>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</si>
  <si>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</si>
  <si>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</si>
  <si>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</si>
  <si>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</si>
  <si>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</si>
  <si>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</si>
  <si>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</si>
  <si>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</si>
  <si>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</si>
  <si>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</si>
  <si>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</si>
  <si>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</si>
  <si>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</si>
  <si>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</si>
  <si>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</si>
  <si>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</si>
  <si>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</si>
  <si>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</si>
  <si>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</si>
  <si>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</si>
  <si>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</si>
  <si>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</si>
  <si>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</si>
  <si>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</si>
  <si>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</si>
  <si>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</si>
  <si>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Восстановление проезжей части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</si>
  <si>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</si>
  <si>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</si>
  <si>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</si>
  <si>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</si>
  <si>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6.68-51-5</t>
  </si>
  <si>
    <t>Разборка покрытий и оснований цементобетонных</t>
  </si>
  <si>
    <t>ТСН-2001.6 Доп. 77, Сб. 68, т. 51, поз. 5</t>
  </si>
  <si>
    <t>9</t>
  </si>
  <si>
    <t>10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</si>
  <si>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</si>
  <si>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</si>
  <si>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</si>
  <si>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</si>
  <si>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</si>
  <si>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</si>
  <si>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10,1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</si>
  <si>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</si>
  <si>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</si>
  <si>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</si>
  <si>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</si>
  <si>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11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</si>
  <si>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</si>
  <si>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</si>
  <si>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</si>
  <si>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</si>
  <si>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11,1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</si>
  <si>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</si>
  <si>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</si>
  <si>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</si>
  <si>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12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</si>
  <si>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</si>
  <si>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</si>
  <si>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</si>
  <si>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12,1</t>
  </si>
  <si>
    <t>Смеси бетонные, БСГ, тяжелого бетона для инженерных коммуникаций и дорог</t>
  </si>
  <si>
    <t>13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</si>
  <si>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</si>
  <si>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</si>
  <si>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</si>
  <si>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</si>
  <si>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13,1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</si>
  <si>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</si>
  <si>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</si>
  <si>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</si>
  <si>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</si>
  <si>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14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</si>
  <si>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</si>
  <si>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</si>
  <si>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</si>
  <si>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*1,1*3</t>
  </si>
  <si>
    <t>14,1</t>
  </si>
  <si>
    <t>*1*3</t>
  </si>
  <si>
    <t>15</t>
  </si>
  <si>
    <t>15,1</t>
  </si>
  <si>
    <t>Поправка: Гл.12.Прил.8.п.8. 5_12.00.01.11.003  Поправка: Гл.12.Прил.8.п.8. 5_12.00.01.11.003</t>
  </si>
  <si>
    <t>16</t>
  </si>
  <si>
    <t>*1,1*2</t>
  </si>
  <si>
    <t>16,1</t>
  </si>
  <si>
    <t>*1*2</t>
  </si>
  <si>
    <t>17</t>
  </si>
  <si>
    <t>17,1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</si>
  <si>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</si>
  <si>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</si>
  <si>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</si>
  <si>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Восстановление газона</t>
  </si>
  <si>
    <t>18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</si>
  <si>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</si>
  <si>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</si>
  <si>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</si>
  <si>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74, Сб. 47, т. 26, поз. 3</t>
  </si>
  <si>
    <t>ТСН-2001.3-47. Озеленение</t>
  </si>
  <si>
    <t>ТСН-2001.3-47-1</t>
  </si>
  <si>
    <t>18,1</t>
  </si>
  <si>
    <t>1.4-6-1</t>
  </si>
  <si>
    <t>Земля растительная</t>
  </si>
  <si>
    <t>ТСН-2001.1 Доп. 79, Р. 4, о. 6, поз. 1</t>
  </si>
  <si>
    <t>19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</si>
  <si>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</si>
  <si>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</si>
  <si>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</si>
  <si>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19,1</t>
  </si>
  <si>
    <t>20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</si>
  <si>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</si>
  <si>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</si>
  <si>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</si>
  <si>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20,1</t>
  </si>
  <si>
    <t>21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</si>
  <si>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</si>
  <si>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</si>
  <si>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</si>
  <si>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21,1</t>
  </si>
  <si>
    <t>1.4-6-6</t>
  </si>
  <si>
    <t>Семена (смесь универсальная) газонных трав</t>
  </si>
  <si>
    <t>кг</t>
  </si>
  <si>
    <t>ТСН-2001.1 Доп. 79, Р. 4, о. 6, поз. 6</t>
  </si>
  <si>
    <t>Плиточное рпокрытие тротуара</t>
  </si>
  <si>
    <t>22</t>
  </si>
  <si>
    <t>6.68-23-1</t>
  </si>
  <si>
    <t>Размостка плитных тротуаров и дорожек с разборкой</t>
  </si>
  <si>
    <t>ТСН-2001.6 Доп. 79, Сб. 68, т. 23, поз. 1</t>
  </si>
  <si>
    <t>23</t>
  </si>
  <si>
    <t>1.5-3-394</t>
  </si>
  <si>
    <t>Плита бетонная тротуарная ГОСТ 17608-2017, толщина 70 мм, различной цветовой гаммы</t>
  </si>
  <si>
    <t>м2</t>
  </si>
  <si>
    <t>ТСН-2001.1 Доп. 79, Р. 5, о. 3, поз. 394</t>
  </si>
  <si>
    <t>Материалы строительные</t>
  </si>
  <si>
    <t>ТСН-2001.1 Материалы строительные</t>
  </si>
  <si>
    <t>ТСН-2001.1-1</t>
  </si>
  <si>
    <t>24</t>
  </si>
  <si>
    <t>6.68-51-2</t>
  </si>
  <si>
    <t>Разборка покрытий и оснований щебеночных</t>
  </si>
  <si>
    <t>ТСН-2001.6 Доп. 77, Сб. 68, т. 51, поз. 2</t>
  </si>
  <si>
    <t>25</t>
  </si>
  <si>
    <t>26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</si>
  <si>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</si>
  <si>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</si>
  <si>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</si>
  <si>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26,1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</si>
  <si>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</si>
  <si>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</si>
  <si>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</si>
  <si>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МОНТАЖНЫЕ РАБОТЫ</t>
  </si>
  <si>
    <t>27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</si>
  <si>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</si>
  <si>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</si>
  <si>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</si>
  <si>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</si>
  <si>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</si>
  <si>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</si>
  <si>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</si>
  <si>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28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</si>
  <si>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</si>
  <si>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</si>
  <si>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</si>
  <si>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29</t>
  </si>
  <si>
    <t>1х120</t>
  </si>
  <si>
    <t>30</t>
  </si>
  <si>
    <t>4.8-73-2</t>
  </si>
  <si>
    <t>Прокладка кабеля напряжением до 35 кВ в готовых траншеях без покрытий при массе 1 м до 2 кг</t>
  </si>
  <si>
    <t>ТСН-2001.4 Доп. 79, Сб. 8, т. 73, поз. 2</t>
  </si>
  <si>
    <t>31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</si>
  <si>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</si>
  <si>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</si>
  <si>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</si>
  <si>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79, Р. 23, о. 7, поз. 391</t>
  </si>
  <si>
    <t>Материалы монтажные</t>
  </si>
  <si>
    <t>ТСН-2001.1 Материалы монтажные</t>
  </si>
  <si>
    <t>ТСН-2001.1-2</t>
  </si>
  <si>
    <t>1х240</t>
  </si>
  <si>
    <t>32</t>
  </si>
  <si>
    <t>33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</si>
  <si>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</si>
  <si>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</si>
  <si>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ТСН-2001.1 Доп. 79, Р. 23, о. 7, поз. 397</t>
  </si>
  <si>
    <t>34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</si>
  <si>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</si>
  <si>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</si>
  <si>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</si>
  <si>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35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</si>
  <si>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</si>
  <si>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</si>
  <si>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79, Сб. 8, т. 75, поз. 6</t>
  </si>
  <si>
    <t>36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</si>
  <si>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</si>
  <si>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</si>
  <si>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</si>
  <si>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37</t>
  </si>
  <si>
    <t>4.8-320-2</t>
  </si>
  <si>
    <t>1  ШТ.</t>
  </si>
  <si>
    <t>ТСН-2001.4 Доп. 79, Сб. 8, т. 320, поз. 2</t>
  </si>
  <si>
    <t>37,1</t>
  </si>
  <si>
    <t>1.21-5-625</t>
  </si>
  <si>
    <t>КОМПЛЕКТ</t>
  </si>
  <si>
    <t>ТСН-2001.1 Доп. 79, Р. 21, о. 5, поз. 625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</si>
  <si>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</si>
  <si>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</si>
  <si>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</si>
  <si>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</si>
  <si>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</si>
  <si>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</si>
  <si>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</si>
  <si>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</si>
  <si>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</si>
  <si>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</si>
  <si>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</si>
  <si>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</si>
  <si>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</si>
  <si>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</si>
  <si>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</si>
  <si>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</si>
  <si>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</si>
  <si>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</si>
  <si>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</si>
  <si>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</si>
  <si>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</si>
  <si>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</si>
  <si>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</si>
  <si>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</si>
  <si>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</si>
  <si>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</si>
  <si>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</si>
  <si>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</si>
  <si>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9999990007</t>
  </si>
  <si>
    <t>Стоимость прочих машин (ЭСН)</t>
  </si>
  <si>
    <t>руб.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</si>
  <si>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</si>
  <si>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</si>
  <si>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</si>
  <si>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</si>
  <si>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</si>
  <si>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</si>
  <si>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2.1-17-41</t>
  </si>
  <si>
    <t>ТСН-2001.2. Доп. 68. п.1-17-41 (176201)</t>
  </si>
  <si>
    <t>Рыхлители прицепные (без трактора)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</si>
  <si>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</si>
  <si>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</si>
  <si>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</si>
  <si>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</si>
  <si>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</si>
  <si>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</si>
  <si>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</si>
  <si>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</si>
  <si>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</si>
  <si>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</si>
  <si>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</si>
  <si>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</si>
  <si>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</si>
  <si>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</si>
  <si>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</si>
  <si>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</si>
  <si>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</si>
  <si>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</si>
  <si>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</si>
  <si>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</si>
  <si>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</si>
  <si>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</si>
  <si>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</si>
  <si>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</si>
  <si>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</si>
  <si>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</si>
  <si>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</si>
  <si>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</si>
  <si>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</si>
  <si>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</si>
  <si>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</si>
  <si>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</si>
  <si>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</si>
  <si>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</si>
  <si>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</si>
  <si>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</si>
  <si>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</si>
  <si>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</si>
  <si>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</si>
  <si>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</si>
  <si>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</si>
  <si>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</si>
  <si>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</si>
  <si>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</si>
  <si>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</si>
  <si>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</si>
  <si>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</si>
  <si>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</si>
  <si>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</si>
  <si>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</si>
  <si>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</si>
  <si>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</si>
  <si>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</si>
  <si>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</si>
  <si>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</si>
  <si>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</si>
  <si>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</si>
  <si>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</si>
  <si>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</si>
  <si>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</si>
  <si>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</si>
  <si>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</si>
  <si>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</si>
  <si>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</si>
  <si>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</si>
  <si>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</si>
  <si>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</si>
  <si>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</si>
  <si>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</si>
  <si>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2.1-5-3</t>
  </si>
  <si>
    <t>ТСН-2001.2. Доп. 68. п.1-5-3 (050103)</t>
  </si>
  <si>
    <t>Катки самоходные вибрационные, масса до 14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</si>
  <si>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</si>
  <si>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</si>
  <si>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</si>
  <si>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</si>
  <si>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</si>
  <si>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</si>
  <si>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</si>
  <si>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</si>
  <si>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</si>
  <si>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</si>
  <si>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</si>
  <si>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</si>
  <si>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</si>
  <si>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</si>
  <si>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</si>
  <si>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</si>
  <si>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</si>
  <si>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</si>
  <si>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</si>
  <si>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</si>
  <si>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</si>
  <si>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</si>
  <si>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</si>
  <si>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</si>
  <si>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</si>
  <si>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</si>
  <si>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</si>
  <si>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</si>
  <si>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</si>
  <si>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</si>
  <si>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</si>
  <si>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</si>
  <si>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</si>
  <si>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</si>
  <si>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</si>
  <si>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</si>
  <si>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</si>
  <si>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</si>
  <si>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шт.</t>
  </si>
  <si>
    <t>1.1-1-3459</t>
  </si>
  <si>
    <t>ТСН-2001.1 Доп. 79, Р. 1, о. 1, поз. 3459</t>
  </si>
  <si>
    <t>Плита из полимернаполненной композиции на основе волластонита для закрытия кабеля, типа ПЗК 48х36</t>
  </si>
  <si>
    <t>1.1-1-3460</t>
  </si>
  <si>
    <t>ТСН-2001.1 Доп. 79, Р. 1, о. 1, поз. 3460</t>
  </si>
  <si>
    <t>Плита из полимернаполненной композиции на основе волластонита для закрытия кабеля, типа ПЗК 48х48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</si>
  <si>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</si>
  <si>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</si>
  <si>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</si>
  <si>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</si>
  <si>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</si>
  <si>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</si>
  <si>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5711400000</t>
  </si>
  <si>
    <t>Песок природный для строительных работ</t>
  </si>
  <si>
    <t>5745080000</t>
  </si>
  <si>
    <t>5718400000</t>
  </si>
  <si>
    <t>Смеси асфальтобетонные</t>
  </si>
  <si>
    <t>9797020000</t>
  </si>
  <si>
    <t>9749950000</t>
  </si>
  <si>
    <t>Семена газонных трав</t>
  </si>
  <si>
    <t>5711100000</t>
  </si>
  <si>
    <t>Щебень для дорожных работ</t>
  </si>
  <si>
    <t>3500000000</t>
  </si>
  <si>
    <t>Кабели напряжением до 35 кВ</t>
  </si>
  <si>
    <t>3599000000</t>
  </si>
  <si>
    <t>Муфты переходные соединительные термоусаживаемые для силовых кабелей с пластмассовой изоляцией на напряжение до 10 кВ (3449630000)</t>
  </si>
  <si>
    <t>Гл.12.Прил.8.п.8. 5_12.00.01.11.003</t>
  </si>
  <si>
    <t>Глава 12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</si>
  <si>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</si>
  <si>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</si>
  <si>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</si>
  <si>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</si>
  <si>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 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</si>
  <si>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Монтаж муфты переходной соединительной с разделением экранов для 3-х жильных кабелей с пластмассовой изоляцией, проволочным экраном и ленточной броней, сечением одной жилы 185 мм2, и одножильных кабелей с пластмассовой изоляцией, проволочным экраном, сечением одной жилы 240 мм2, напряжением до 10 кВ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</si>
  <si>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проволочным экраном, соединение болтовое, с соединителями и арматурой заземления, длина/диаметр муфты 950/140 мм, сечение жил от 150 до 240 мм2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</si>
  <si>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</si>
  <si>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</si>
  <si>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</si>
  <si>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</si>
  <si>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</si>
  <si>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</si>
  <si>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</si>
  <si>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</si>
  <si>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</si>
  <si>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</si>
  <si>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</si>
  <si>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</si>
  <si>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</si>
  <si>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</si>
  <si>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02-01-01 Строительство КЛ-10 кВ в траншее без труб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</si>
  <si>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</si>
  <si>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</si>
  <si>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</si>
  <si>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</si>
  <si>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</si>
  <si>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</si>
  <si>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</si>
  <si>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</si>
  <si>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</si>
  <si>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</si>
  <si>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</si>
  <si>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</si>
  <si>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</si>
  <si>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r>
      <t>6.51-6-1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</si>
  <si>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</si>
  <si>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3.1-14-1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</si>
  <si>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3.1-29-1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</si>
  <si>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</si>
  <si>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</si>
  <si>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4.8-74-1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</si>
  <si>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4.8-74-2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</si>
  <si>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4.8-73-2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</si>
  <si>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</si>
  <si>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4.8-75-6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</si>
  <si>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Составил   </t>
  </si>
  <si>
    <t>(должность, подпись, инициалы, фамилия)</t>
  </si>
  <si>
    <t xml:space="preserve">Проверил   </t>
  </si>
  <si>
    <t>Монтажные работы</t>
  </si>
  <si>
    <t>ВОР исправили, сделали как в КЖ</t>
  </si>
  <si>
    <t>Кашиева У.Х.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</si>
</sst>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0" fillId="0" borderId="1" xfId="0" applyFont="1" applyBorder="1"/>
    <xf numFmtId="166" fontId="0" fillId="0" borderId="0" xfId="0" applyNumberFormat="1"/>
    <xf numFmtId="164" fontId="14" fillId="0" borderId="2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6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Обычный 4" xfId="1" xr:uid="{3DE98B71-0990-4ADC-A772-2F5599EEDE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504F9-8BAC-4F22-AF28-EC83C6AF7252}">
  <sheetPr>
    <pageSetUpPr fitToPage="1"/>
  </sheetPr>
  <dimension ref="A1:AP147"/>
  <sheetViews>
    <sheetView tabSelected="1" view="pageBreakPreview" topLeftCell="A121" zoomScaleNormal="100" zoomScaleSheetLayoutView="100" workbookViewId="0">
      <selection activeCell="G142" sqref="G14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37" t="s">
        <v>503</v>
      </c>
      <c r="K2" s="37"/>
    </row>
    <row r="3" spans="1:42" ht="63" x14ac:dyDescent="0.25">
      <c r="A3" s="39" t="s">
        <v>483</v>
      </c>
      <c r="B3" s="39"/>
      <c r="C3" s="39"/>
      <c r="D3" s="39"/>
      <c r="E3" s="39"/>
      <c r="F3" s="39"/>
      <c r="G3" s="39"/>
      <c r="H3" s="39"/>
      <c r="I3" s="39"/>
      <c r="J3" s="39"/>
      <c r="K3" s="39"/>
      <c r="AP3" s="10" t="s">
        <v>504</v>
      </c>
    </row>
    <row r="4" spans="1:42" x14ac:dyDescent="0.2">
      <c r="A4" s="40" t="s">
        <v>490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39" t="str">
        <f>CONCATENATE( "ЛОКАЛЬНЫЙ СМЕТНЫЙ РАСЧЕТ № ",IF(Source!F20&lt;&gt;"Новая локальная смета", Source!F20, ""))</f>
        <v>ЛОКАЛЬНЫЙ СМЕТНЫЙ РАСЧЕТ № 02-01-01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2" t="str">
        <f>IF(Source!G20&lt;&gt;"Новая локальная смета", Source!G20, "")</f>
        <v>Строительство КЛ-10 кВ в траншее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42" x14ac:dyDescent="0.2">
      <c r="A9" s="43" t="s">
        <v>491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36" t="str">
        <f>CONCATENATE( "Основание: чертежи № ", Source!J20)</f>
        <v>Основание: чертежи № МСК-I-307929-2022-ЭС.1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9" t="s">
        <v>505</v>
      </c>
      <c r="B13" s="9"/>
      <c r="C13" s="9"/>
      <c r="D13" s="9"/>
      <c r="E13" s="9"/>
      <c r="F13" s="14"/>
      <c r="G13" s="14"/>
      <c r="H13" s="14"/>
      <c r="I13" s="15"/>
      <c r="J13" s="15"/>
      <c r="K13" s="9"/>
    </row>
    <row r="14" spans="1:42" ht="28.5" x14ac:dyDescent="0.2">
      <c r="A14" s="36" t="s">
        <v>506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AP14" s="11" t="s">
        <v>506</v>
      </c>
    </row>
    <row r="15" spans="1:42" ht="114" x14ac:dyDescent="0.2">
      <c r="A15" s="16" t="s">
        <v>492</v>
      </c>
      <c r="B15" s="16" t="s">
        <v>493</v>
      </c>
      <c r="C15" s="16" t="s">
        <v>494</v>
      </c>
      <c r="D15" s="16" t="s">
        <v>495</v>
      </c>
      <c r="E15" s="16" t="s">
        <v>496</v>
      </c>
      <c r="F15" s="16" t="s">
        <v>497</v>
      </c>
      <c r="G15" s="17" t="s">
        <v>498</v>
      </c>
      <c r="H15" s="17" t="s">
        <v>499</v>
      </c>
      <c r="I15" s="16" t="s">
        <v>500</v>
      </c>
      <c r="J15" s="16" t="s">
        <v>501</v>
      </c>
      <c r="K15" s="16" t="s">
        <v>502</v>
      </c>
    </row>
    <row r="16" spans="1:42" ht="14.25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</row>
    <row r="18" spans="1:35" ht="16.5" x14ac:dyDescent="0.25">
      <c r="A18" s="38" t="str">
        <f>CONCATENATE("Раздел: ",IF(Source!G24&lt;&gt;"Новый раздел", Source!G24, ""))</f>
        <v>Раздел: СТРОИТЕЛЬНЫЕ РАБОТЫ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20" spans="1:35" ht="15" x14ac:dyDescent="0.25">
      <c r="B20" s="45" t="str">
        <f>Source!G28</f>
        <v>Земляные работы</v>
      </c>
      <c r="C20" s="45"/>
      <c r="D20" s="45"/>
      <c r="E20" s="45"/>
      <c r="F20" s="45"/>
      <c r="G20" s="45"/>
      <c r="H20" s="45"/>
      <c r="I20" s="45"/>
      <c r="J20" s="45"/>
    </row>
    <row r="21" spans="1:35" ht="78" x14ac:dyDescent="0.2">
      <c r="A21" s="19">
        <v>1</v>
      </c>
      <c r="B21" s="19" t="s">
        <v>507</v>
      </c>
      <c r="C21" s="19" t="s">
        <v>28</v>
      </c>
      <c r="D21" s="20" t="str">
        <f>Source!H29</f>
        <v>100 м3 грунта</v>
      </c>
      <c r="E21" s="18">
        <f>Source!I29</f>
        <v>9.6100000000000005E-3</v>
      </c>
      <c r="F21" s="22"/>
      <c r="G21" s="21"/>
      <c r="H21" s="18"/>
      <c r="I21" s="22"/>
      <c r="J21" s="18"/>
      <c r="K21" s="22"/>
      <c r="Q21">
        <f>ROUND((Source!BZ29/100)*ROUND((ROUND((Source!AF29*Source!AV29*Source!I29),2)),2), 2)</f>
        <v>23.99</v>
      </c>
      <c r="R21">
        <f>Source!X29</f>
        <v>1335.28</v>
      </c>
      <c r="S21">
        <f>ROUND((Source!CA29/100)*ROUND((ROUND((Source!AF29*Source!AV29*Source!I29),2)),2), 2)</f>
        <v>10.78</v>
      </c>
      <c r="T21">
        <f>Source!Y29</f>
        <v>600.12</v>
      </c>
      <c r="U21">
        <f>ROUND((175/100)*ROUND((ROUND((Source!AE29*Source!AV29*Source!I29),2)),2), 2)</f>
        <v>0</v>
      </c>
      <c r="V21">
        <f>ROUND((0/100)*ROUND(ROUND((ROUND((Source!AE29*Source!AV29*Source!I29),2)*Source!BS29),2), 2), 2)</f>
        <v>0</v>
      </c>
      <c r="AI21">
        <v>0</v>
      </c>
    </row>
    <row r="22" spans="1:35" x14ac:dyDescent="0.2">
      <c r="C22" s="23" t="str">
        <f>"Объем: "&amp;Source!I29&amp;"=0,961/"&amp;"100"</f>
        <v>Объем: 0,00961=0,961/100</v>
      </c>
    </row>
    <row r="23" spans="1:35" ht="14.25" x14ac:dyDescent="0.2">
      <c r="A23" s="19"/>
      <c r="B23" s="19"/>
      <c r="C23" s="19" t="s">
        <v>508</v>
      </c>
      <c r="D23" s="20"/>
      <c r="E23" s="18"/>
      <c r="F23" s="22">
        <f>Source!AO29</f>
        <v>2042.62</v>
      </c>
      <c r="G23" s="21" t="str">
        <f>Source!DG29</f>
        <v>*1,1</v>
      </c>
      <c r="H23" s="18">
        <f>Source!AV29</f>
        <v>1.248</v>
      </c>
      <c r="I23" s="22">
        <f>ROUND((ROUND((Source!AF29*Source!AV29*Source!I29),2)),2)</f>
        <v>26.95</v>
      </c>
      <c r="J23" s="18">
        <f>IF(Source!BA29&lt;&gt; 0, Source!BA29, 1)</f>
        <v>55.67</v>
      </c>
      <c r="K23" s="22">
        <f>Source!S29</f>
        <v>1500.31</v>
      </c>
      <c r="W23">
        <f>I23</f>
        <v>26.95</v>
      </c>
    </row>
    <row r="24" spans="1:35" ht="14.25" x14ac:dyDescent="0.2">
      <c r="A24" s="19"/>
      <c r="B24" s="19"/>
      <c r="C24" s="19" t="s">
        <v>509</v>
      </c>
      <c r="D24" s="20" t="s">
        <v>510</v>
      </c>
      <c r="E24" s="18">
        <f>Source!BZ29</f>
        <v>89</v>
      </c>
      <c r="F24" s="22"/>
      <c r="G24" s="21"/>
      <c r="H24" s="18"/>
      <c r="I24" s="22">
        <f>SUM(Q21:Q23)</f>
        <v>23.99</v>
      </c>
      <c r="J24" s="18">
        <f>Source!AT29</f>
        <v>89</v>
      </c>
      <c r="K24" s="22">
        <f>SUM(R21:R23)</f>
        <v>1335.28</v>
      </c>
    </row>
    <row r="25" spans="1:35" ht="14.25" x14ac:dyDescent="0.2">
      <c r="A25" s="19"/>
      <c r="B25" s="19"/>
      <c r="C25" s="19" t="s">
        <v>511</v>
      </c>
      <c r="D25" s="20" t="s">
        <v>510</v>
      </c>
      <c r="E25" s="18">
        <f>Source!CA29</f>
        <v>40</v>
      </c>
      <c r="F25" s="22"/>
      <c r="G25" s="21"/>
      <c r="H25" s="18"/>
      <c r="I25" s="22">
        <f>SUM(S21:S24)</f>
        <v>10.78</v>
      </c>
      <c r="J25" s="18">
        <f>Source!AU29</f>
        <v>40</v>
      </c>
      <c r="K25" s="22">
        <f>SUM(T21:T24)</f>
        <v>600.12</v>
      </c>
    </row>
    <row r="26" spans="1:35" ht="14.25" x14ac:dyDescent="0.2">
      <c r="A26" s="25"/>
      <c r="B26" s="25"/>
      <c r="C26" s="25" t="s">
        <v>512</v>
      </c>
      <c r="D26" s="26" t="s">
        <v>513</v>
      </c>
      <c r="E26" s="27">
        <f>Source!AQ29</f>
        <v>192.7</v>
      </c>
      <c r="F26" s="28"/>
      <c r="G26" s="29" t="str">
        <f>Source!DI29</f>
        <v>*1,1</v>
      </c>
      <c r="H26" s="27">
        <f>Source!AV29</f>
        <v>1.248</v>
      </c>
      <c r="I26" s="28">
        <f>Source!U29</f>
        <v>2.5422155616000004</v>
      </c>
      <c r="J26" s="27"/>
      <c r="K26" s="28"/>
      <c r="AB26" s="24">
        <f>I26</f>
        <v>2.5422155616000004</v>
      </c>
    </row>
    <row r="27" spans="1:35" ht="15" x14ac:dyDescent="0.25">
      <c r="C27" s="13" t="s">
        <v>514</v>
      </c>
      <c r="H27" s="35">
        <f>I23+I24+I25+0</f>
        <v>61.72</v>
      </c>
      <c r="I27" s="35"/>
      <c r="J27" s="35">
        <f>K23+K24+K25+0</f>
        <v>3435.71</v>
      </c>
      <c r="K27" s="35"/>
      <c r="O27" s="24">
        <f>I23+I24+I25+0</f>
        <v>61.72</v>
      </c>
      <c r="P27" s="24">
        <f>K23+K24+K25+0</f>
        <v>3435.71</v>
      </c>
      <c r="X27">
        <f>IF(Source!BI29&lt;=1,I23+I24+I25-0, 0)</f>
        <v>61.72</v>
      </c>
      <c r="Y27">
        <f>IF(Source!BI29=2,I23+I24+I25-0, 0)</f>
        <v>0</v>
      </c>
      <c r="Z27">
        <f>IF(Source!BI29=3,I23+I24+I25-0, 0)</f>
        <v>0</v>
      </c>
      <c r="AA27">
        <f>IF(Source!BI29=4,I23+I24+I25,0)</f>
        <v>0</v>
      </c>
    </row>
    <row r="29" spans="1:35" ht="78" x14ac:dyDescent="0.2">
      <c r="A29" s="19">
        <v>2</v>
      </c>
      <c r="B29" s="19" t="s">
        <v>515</v>
      </c>
      <c r="C29" s="19" t="s">
        <v>39</v>
      </c>
      <c r="D29" s="20" t="str">
        <f>Source!H30</f>
        <v>100 м3</v>
      </c>
      <c r="E29" s="18">
        <f>Source!I30</f>
        <v>3.934E-2</v>
      </c>
      <c r="F29" s="22"/>
      <c r="G29" s="21"/>
      <c r="H29" s="18"/>
      <c r="I29" s="22"/>
      <c r="J29" s="18"/>
      <c r="K29" s="22"/>
      <c r="Q29">
        <f>ROUND((Source!BZ30/100)*ROUND((ROUND((Source!AF30*Source!AV30*Source!I30),2)),2), 2)</f>
        <v>0.28000000000000003</v>
      </c>
      <c r="R29">
        <f>Source!X30</f>
        <v>242.25</v>
      </c>
      <c r="S29">
        <f>ROUND((Source!CA30/100)*ROUND((ROUND((Source!AF30*Source!AV30*Source!I30),2)),2), 2)</f>
        <v>0.14000000000000001</v>
      </c>
      <c r="T29">
        <f>Source!Y30</f>
        <v>121.13</v>
      </c>
      <c r="U29">
        <f>ROUND((175/100)*ROUND((ROUND((Source!AE30*Source!AV30*Source!I30),2)),2), 2)</f>
        <v>7.75</v>
      </c>
      <c r="V29">
        <f>ROUND((0/100)*ROUND(ROUND((ROUND((Source!AE30*Source!AV30*Source!I30),2)*Source!BS30),2), 2), 2)</f>
        <v>0</v>
      </c>
      <c r="AI29">
        <v>0</v>
      </c>
    </row>
    <row r="30" spans="1:35" x14ac:dyDescent="0.2">
      <c r="C30" s="23" t="str">
        <f>"Объем: "&amp;Source!I30&amp;"=3,934/"&amp;"100"</f>
        <v>Объем: 0,03934=3,934/100</v>
      </c>
    </row>
    <row r="31" spans="1:35" ht="14.25" x14ac:dyDescent="0.2">
      <c r="A31" s="19"/>
      <c r="B31" s="19"/>
      <c r="C31" s="19" t="s">
        <v>508</v>
      </c>
      <c r="D31" s="20"/>
      <c r="E31" s="18"/>
      <c r="F31" s="22">
        <f>Source!AO30</f>
        <v>5.79</v>
      </c>
      <c r="G31" s="21" t="str">
        <f>Source!DG30</f>
        <v>*1,1</v>
      </c>
      <c r="H31" s="18">
        <f>Source!AV30</f>
        <v>1.1919999999999999</v>
      </c>
      <c r="I31" s="22">
        <f>ROUND((ROUND((Source!AF30*Source!AV30*Source!I30),2)),2)</f>
        <v>0.3</v>
      </c>
      <c r="J31" s="18">
        <f>IF(Source!BA30&lt;&gt; 0, Source!BA30, 1)</f>
        <v>55.67</v>
      </c>
      <c r="K31" s="22">
        <f>Source!S30</f>
        <v>16.7</v>
      </c>
      <c r="W31">
        <f>I31</f>
        <v>0.3</v>
      </c>
    </row>
    <row r="32" spans="1:35" ht="14.25" x14ac:dyDescent="0.2">
      <c r="A32" s="19"/>
      <c r="B32" s="19"/>
      <c r="C32" s="19" t="s">
        <v>516</v>
      </c>
      <c r="D32" s="20"/>
      <c r="E32" s="18"/>
      <c r="F32" s="22">
        <f>Source!AM30</f>
        <v>921.51</v>
      </c>
      <c r="G32" s="21" t="str">
        <f>Source!DE30</f>
        <v>*1,1</v>
      </c>
      <c r="H32" s="18">
        <f>Source!AV30</f>
        <v>1.1919999999999999</v>
      </c>
      <c r="I32" s="22">
        <f>(ROUND((ROUND((((Source!ET30*1.1))*Source!AV30*Source!I30),2)),2)+ROUND((ROUND(((Source!AE30-((Source!EU30*1.1)))*Source!AV30*Source!I30),2)),2))</f>
        <v>47.53</v>
      </c>
      <c r="J32" s="18">
        <f>IF(Source!BB30&lt;&gt; 0, Source!BB30, 1)</f>
        <v>14.56</v>
      </c>
      <c r="K32" s="22">
        <f>Source!Q30</f>
        <v>692.04</v>
      </c>
    </row>
    <row r="33" spans="1:35" ht="14.25" x14ac:dyDescent="0.2">
      <c r="A33" s="19"/>
      <c r="B33" s="19"/>
      <c r="C33" s="19" t="s">
        <v>517</v>
      </c>
      <c r="D33" s="20"/>
      <c r="E33" s="18"/>
      <c r="F33" s="22">
        <f>Source!AN30</f>
        <v>85.79</v>
      </c>
      <c r="G33" s="21" t="str">
        <f>Source!DF30</f>
        <v>*1,1</v>
      </c>
      <c r="H33" s="18">
        <f>Source!AV30</f>
        <v>1.1919999999999999</v>
      </c>
      <c r="I33" s="30">
        <f>ROUND((ROUND((Source!AE30*Source!AV30*Source!I30),2)),2)</f>
        <v>4.43</v>
      </c>
      <c r="J33" s="18">
        <f>IF(Source!BS30&lt;&gt; 0, Source!BS30, 1)</f>
        <v>55.67</v>
      </c>
      <c r="K33" s="30">
        <f>Source!R30</f>
        <v>246.62</v>
      </c>
      <c r="W33">
        <f>I33</f>
        <v>4.43</v>
      </c>
    </row>
    <row r="34" spans="1:35" ht="14.25" x14ac:dyDescent="0.2">
      <c r="A34" s="19"/>
      <c r="B34" s="19"/>
      <c r="C34" s="19" t="s">
        <v>509</v>
      </c>
      <c r="D34" s="20" t="s">
        <v>510</v>
      </c>
      <c r="E34" s="18">
        <f>Source!BZ30</f>
        <v>92</v>
      </c>
      <c r="F34" s="22"/>
      <c r="G34" s="21"/>
      <c r="H34" s="18"/>
      <c r="I34" s="22">
        <f>SUM(Q29:Q33)</f>
        <v>0.28000000000000003</v>
      </c>
      <c r="J34" s="18">
        <f>Source!AT30</f>
        <v>92</v>
      </c>
      <c r="K34" s="22">
        <f>SUM(R29:R33)</f>
        <v>242.25</v>
      </c>
    </row>
    <row r="35" spans="1:35" ht="14.25" x14ac:dyDescent="0.2">
      <c r="A35" s="19"/>
      <c r="B35" s="19"/>
      <c r="C35" s="19" t="s">
        <v>511</v>
      </c>
      <c r="D35" s="20" t="s">
        <v>510</v>
      </c>
      <c r="E35" s="18">
        <f>Source!CA30</f>
        <v>46</v>
      </c>
      <c r="F35" s="22"/>
      <c r="G35" s="21"/>
      <c r="H35" s="18"/>
      <c r="I35" s="22">
        <f>SUM(S29:S34)</f>
        <v>0.14000000000000001</v>
      </c>
      <c r="J35" s="18">
        <f>Source!AU30</f>
        <v>46</v>
      </c>
      <c r="K35" s="22">
        <f>SUM(T29:T34)</f>
        <v>121.13</v>
      </c>
    </row>
    <row r="36" spans="1:35" ht="14.25" x14ac:dyDescent="0.2">
      <c r="A36" s="25"/>
      <c r="B36" s="25"/>
      <c r="C36" s="25" t="s">
        <v>512</v>
      </c>
      <c r="D36" s="26" t="s">
        <v>513</v>
      </c>
      <c r="E36" s="27">
        <f>Source!AQ30</f>
        <v>0.56999999999999995</v>
      </c>
      <c r="F36" s="28"/>
      <c r="G36" s="29" t="str">
        <f>Source!DI30</f>
        <v>*1,1</v>
      </c>
      <c r="H36" s="27">
        <f>Source!AV30</f>
        <v>1.1919999999999999</v>
      </c>
      <c r="I36" s="28">
        <f>Source!U30</f>
        <v>2.9402086559999999E-2</v>
      </c>
      <c r="J36" s="27"/>
      <c r="K36" s="28"/>
      <c r="AB36" s="24">
        <f>I36</f>
        <v>2.9402086559999999E-2</v>
      </c>
    </row>
    <row r="37" spans="1:35" ht="15" x14ac:dyDescent="0.25">
      <c r="C37" s="13" t="s">
        <v>514</v>
      </c>
      <c r="H37" s="35">
        <f>I31+I32+I34+I35+0</f>
        <v>48.25</v>
      </c>
      <c r="I37" s="35"/>
      <c r="J37" s="35">
        <f>K31+K32+K34+K35+0</f>
        <v>1072.1199999999999</v>
      </c>
      <c r="K37" s="35"/>
      <c r="O37" s="24">
        <f>I31+I32+I34+I35+0</f>
        <v>48.25</v>
      </c>
      <c r="P37" s="24">
        <f>K31+K32+K34+K35+0</f>
        <v>1072.1199999999999</v>
      </c>
      <c r="X37">
        <f>IF(Source!BI30&lt;=1,I31+I32+I34+I35-0, 0)</f>
        <v>48.25</v>
      </c>
      <c r="Y37">
        <f>IF(Source!BI30=2,I31+I32+I34+I35-0, 0)</f>
        <v>0</v>
      </c>
      <c r="Z37">
        <f>IF(Source!BI30=3,I31+I32+I34+I35-0, 0)</f>
        <v>0</v>
      </c>
      <c r="AA37">
        <f>IF(Source!BI30=4,I31+I32+I34+I35,0)</f>
        <v>0</v>
      </c>
    </row>
    <row r="39" spans="1:35" ht="78" x14ac:dyDescent="0.2">
      <c r="A39" s="19">
        <v>3</v>
      </c>
      <c r="B39" s="19" t="s">
        <v>518</v>
      </c>
      <c r="C39" s="19" t="s">
        <v>46</v>
      </c>
      <c r="D39" s="20" t="str">
        <f>Source!H31</f>
        <v>100 м3 грунта</v>
      </c>
      <c r="E39" s="18">
        <f>Source!I31</f>
        <v>7.6800000000000002E-3</v>
      </c>
      <c r="F39" s="22"/>
      <c r="G39" s="21"/>
      <c r="H39" s="18"/>
      <c r="I39" s="22"/>
      <c r="J39" s="18"/>
      <c r="K39" s="22"/>
      <c r="Q39">
        <f>ROUND((Source!BZ31/100)*ROUND((ROUND((Source!AF31*Source!AV31*Source!I31),2)),2), 2)</f>
        <v>7.29</v>
      </c>
      <c r="R39">
        <f>Source!X31</f>
        <v>405.86</v>
      </c>
      <c r="S39">
        <f>ROUND((Source!CA31/100)*ROUND((ROUND((Source!AF31*Source!AV31*Source!I31),2)),2), 2)</f>
        <v>3.35</v>
      </c>
      <c r="T39">
        <f>Source!Y31</f>
        <v>186.6</v>
      </c>
      <c r="U39">
        <f>ROUND((175/100)*ROUND((ROUND((Source!AE31*Source!AV31*Source!I31),2)),2), 2)</f>
        <v>0</v>
      </c>
      <c r="V39">
        <f>ROUND((0/100)*ROUND(ROUND((ROUND((Source!AE31*Source!AV31*Source!I31),2)*Source!BS31),2), 2), 2)</f>
        <v>0</v>
      </c>
      <c r="AI39">
        <v>0</v>
      </c>
    </row>
    <row r="40" spans="1:35" x14ac:dyDescent="0.2">
      <c r="C40" s="23" t="str">
        <f>"Объем: "&amp;Source!I31&amp;"=0,768/"&amp;"100"</f>
        <v>Объем: 0,00768=0,768/100</v>
      </c>
    </row>
    <row r="41" spans="1:35" ht="14.25" x14ac:dyDescent="0.2">
      <c r="A41" s="19"/>
      <c r="B41" s="19"/>
      <c r="C41" s="19" t="s">
        <v>508</v>
      </c>
      <c r="D41" s="20"/>
      <c r="E41" s="18"/>
      <c r="F41" s="22">
        <f>Source!AO31</f>
        <v>795.14</v>
      </c>
      <c r="G41" s="21" t="str">
        <f>Source!DG31</f>
        <v>*1,1</v>
      </c>
      <c r="H41" s="18">
        <f>Source!AV31</f>
        <v>1.248</v>
      </c>
      <c r="I41" s="22">
        <f>ROUND((ROUND((Source!AF31*Source!AV31*Source!I31),2)),2)</f>
        <v>8.3800000000000008</v>
      </c>
      <c r="J41" s="18">
        <f>IF(Source!BA31&lt;&gt; 0, Source!BA31, 1)</f>
        <v>55.67</v>
      </c>
      <c r="K41" s="22">
        <f>Source!S31</f>
        <v>466.51</v>
      </c>
      <c r="W41">
        <f>I41</f>
        <v>8.3800000000000008</v>
      </c>
    </row>
    <row r="42" spans="1:35" ht="14.25" x14ac:dyDescent="0.2">
      <c r="A42" s="19"/>
      <c r="B42" s="19"/>
      <c r="C42" s="19" t="s">
        <v>509</v>
      </c>
      <c r="D42" s="20" t="s">
        <v>510</v>
      </c>
      <c r="E42" s="18">
        <f>Source!BZ31</f>
        <v>87</v>
      </c>
      <c r="F42" s="22"/>
      <c r="G42" s="21"/>
      <c r="H42" s="18"/>
      <c r="I42" s="22">
        <f>SUM(Q39:Q41)</f>
        <v>7.29</v>
      </c>
      <c r="J42" s="18">
        <f>Source!AT31</f>
        <v>87</v>
      </c>
      <c r="K42" s="22">
        <f>SUM(R39:R41)</f>
        <v>405.86</v>
      </c>
    </row>
    <row r="43" spans="1:35" ht="14.25" x14ac:dyDescent="0.2">
      <c r="A43" s="19"/>
      <c r="B43" s="19"/>
      <c r="C43" s="19" t="s">
        <v>511</v>
      </c>
      <c r="D43" s="20" t="s">
        <v>510</v>
      </c>
      <c r="E43" s="18">
        <f>Source!CA31</f>
        <v>40</v>
      </c>
      <c r="F43" s="22"/>
      <c r="G43" s="21"/>
      <c r="H43" s="18"/>
      <c r="I43" s="22">
        <f>SUM(S39:S42)</f>
        <v>3.35</v>
      </c>
      <c r="J43" s="18">
        <f>Source!AU31</f>
        <v>40</v>
      </c>
      <c r="K43" s="22">
        <f>SUM(T39:T42)</f>
        <v>186.6</v>
      </c>
    </row>
    <row r="44" spans="1:35" ht="14.25" x14ac:dyDescent="0.2">
      <c r="A44" s="25"/>
      <c r="B44" s="25"/>
      <c r="C44" s="25" t="s">
        <v>512</v>
      </c>
      <c r="D44" s="26" t="s">
        <v>513</v>
      </c>
      <c r="E44" s="27">
        <f>Source!AQ31</f>
        <v>83</v>
      </c>
      <c r="F44" s="28"/>
      <c r="G44" s="29" t="str">
        <f>Source!DI31</f>
        <v>*1,1</v>
      </c>
      <c r="H44" s="27">
        <f>Source!AV31</f>
        <v>1.248</v>
      </c>
      <c r="I44" s="28">
        <f>Source!U31</f>
        <v>0.87507763200000022</v>
      </c>
      <c r="J44" s="27"/>
      <c r="K44" s="28"/>
      <c r="AB44" s="24">
        <f>I44</f>
        <v>0.87507763200000022</v>
      </c>
    </row>
    <row r="45" spans="1:35" ht="15" x14ac:dyDescent="0.25">
      <c r="C45" s="13" t="s">
        <v>514</v>
      </c>
      <c r="H45" s="35">
        <f>I41+I42+I43+0</f>
        <v>19.020000000000003</v>
      </c>
      <c r="I45" s="35"/>
      <c r="J45" s="35">
        <f>K41+K42+K43+0</f>
        <v>1058.97</v>
      </c>
      <c r="K45" s="35"/>
      <c r="O45" s="24">
        <f>I41+I42+I43+0</f>
        <v>19.020000000000003</v>
      </c>
      <c r="P45" s="24">
        <f>K41+K42+K43+0</f>
        <v>1058.97</v>
      </c>
      <c r="X45">
        <f>IF(Source!BI31&lt;=1,I41+I42+I43-0, 0)</f>
        <v>19.020000000000003</v>
      </c>
      <c r="Y45">
        <f>IF(Source!BI31=2,I41+I42+I43-0, 0)</f>
        <v>0</v>
      </c>
      <c r="Z45">
        <f>IF(Source!BI31=3,I41+I42+I43-0, 0)</f>
        <v>0</v>
      </c>
      <c r="AA45">
        <f>IF(Source!BI31=4,I41+I42+I43,0)</f>
        <v>0</v>
      </c>
    </row>
    <row r="47" spans="1:35" ht="78" x14ac:dyDescent="0.2">
      <c r="A47" s="19">
        <v>6</v>
      </c>
      <c r="B47" s="19" t="s">
        <v>519</v>
      </c>
      <c r="C47" s="19" t="s">
        <v>63</v>
      </c>
      <c r="D47" s="20" t="str">
        <f>Source!H34</f>
        <v>100 м3 грунта</v>
      </c>
      <c r="E47" s="18">
        <f>Source!I34</f>
        <v>4.1200000000000004E-3</v>
      </c>
      <c r="F47" s="22"/>
      <c r="G47" s="21"/>
      <c r="H47" s="18"/>
      <c r="I47" s="22"/>
      <c r="J47" s="18"/>
      <c r="K47" s="22"/>
      <c r="Q47">
        <f>ROUND((Source!BZ34/100)*ROUND((ROUND((Source!AF34*Source!AV34*Source!I34),2)),2), 2)</f>
        <v>5.3</v>
      </c>
      <c r="R47">
        <f>Source!X34</f>
        <v>294.8</v>
      </c>
      <c r="S47">
        <f>ROUND((Source!CA34/100)*ROUND((ROUND((Source!AF34*Source!AV34*Source!I34),2)),2), 2)</f>
        <v>2.38</v>
      </c>
      <c r="T47">
        <f>Source!Y34</f>
        <v>132.5</v>
      </c>
      <c r="U47">
        <f>ROUND((175/100)*ROUND((ROUND((Source!AE34*Source!AV34*Source!I34),2)),2), 2)</f>
        <v>0</v>
      </c>
      <c r="V47">
        <f>ROUND((0/100)*ROUND(ROUND((ROUND((Source!AE34*Source!AV34*Source!I34),2)*Source!BS34),2), 2), 2)</f>
        <v>0</v>
      </c>
      <c r="AI47">
        <v>0</v>
      </c>
    </row>
    <row r="48" spans="1:35" x14ac:dyDescent="0.2">
      <c r="C48" s="23" t="str">
        <f>"Объем: "&amp;Source!I34&amp;"=0,412/"&amp;"100"</f>
        <v>Объем: 0,00412=0,412/100</v>
      </c>
    </row>
    <row r="49" spans="1:35" ht="14.25" x14ac:dyDescent="0.2">
      <c r="A49" s="19"/>
      <c r="B49" s="19"/>
      <c r="C49" s="19" t="s">
        <v>508</v>
      </c>
      <c r="D49" s="20"/>
      <c r="E49" s="18"/>
      <c r="F49" s="22">
        <f>Source!AO34</f>
        <v>1051.1300000000001</v>
      </c>
      <c r="G49" s="21" t="str">
        <f>Source!DG34</f>
        <v>*1,1</v>
      </c>
      <c r="H49" s="18">
        <f>Source!AV34</f>
        <v>1.248</v>
      </c>
      <c r="I49" s="22">
        <f>ROUND((ROUND((Source!AF34*Source!AV34*Source!I34),2)),2)</f>
        <v>5.95</v>
      </c>
      <c r="J49" s="18">
        <f>IF(Source!BA34&lt;&gt; 0, Source!BA34, 1)</f>
        <v>55.67</v>
      </c>
      <c r="K49" s="22">
        <f>Source!S34</f>
        <v>331.24</v>
      </c>
      <c r="W49">
        <f>I49</f>
        <v>5.95</v>
      </c>
    </row>
    <row r="50" spans="1:35" ht="14.25" x14ac:dyDescent="0.2">
      <c r="A50" s="19"/>
      <c r="B50" s="19"/>
      <c r="C50" s="19" t="s">
        <v>509</v>
      </c>
      <c r="D50" s="20" t="s">
        <v>510</v>
      </c>
      <c r="E50" s="18">
        <f>Source!BZ34</f>
        <v>89</v>
      </c>
      <c r="F50" s="22"/>
      <c r="G50" s="21"/>
      <c r="H50" s="18"/>
      <c r="I50" s="22">
        <f>SUM(Q47:Q49)</f>
        <v>5.3</v>
      </c>
      <c r="J50" s="18">
        <f>Source!AT34</f>
        <v>89</v>
      </c>
      <c r="K50" s="22">
        <f>SUM(R47:R49)</f>
        <v>294.8</v>
      </c>
    </row>
    <row r="51" spans="1:35" ht="14.25" x14ac:dyDescent="0.2">
      <c r="A51" s="19"/>
      <c r="B51" s="19"/>
      <c r="C51" s="19" t="s">
        <v>511</v>
      </c>
      <c r="D51" s="20" t="s">
        <v>510</v>
      </c>
      <c r="E51" s="18">
        <f>Source!CA34</f>
        <v>40</v>
      </c>
      <c r="F51" s="22"/>
      <c r="G51" s="21"/>
      <c r="H51" s="18"/>
      <c r="I51" s="22">
        <f>SUM(S47:S50)</f>
        <v>2.38</v>
      </c>
      <c r="J51" s="18">
        <f>Source!AU34</f>
        <v>40</v>
      </c>
      <c r="K51" s="22">
        <f>SUM(T47:T50)</f>
        <v>132.5</v>
      </c>
    </row>
    <row r="52" spans="1:35" ht="14.25" x14ac:dyDescent="0.2">
      <c r="A52" s="25"/>
      <c r="B52" s="25"/>
      <c r="C52" s="25" t="s">
        <v>512</v>
      </c>
      <c r="D52" s="26" t="s">
        <v>513</v>
      </c>
      <c r="E52" s="27">
        <f>Source!AQ34</f>
        <v>107.04</v>
      </c>
      <c r="F52" s="28"/>
      <c r="G52" s="29" t="str">
        <f>Source!DI34</f>
        <v>*1,1</v>
      </c>
      <c r="H52" s="27">
        <f>Source!AV34</f>
        <v>1.248</v>
      </c>
      <c r="I52" s="28">
        <f>Source!U34</f>
        <v>0.60541138944000006</v>
      </c>
      <c r="J52" s="27"/>
      <c r="K52" s="28"/>
      <c r="AB52" s="24">
        <f>I52</f>
        <v>0.60541138944000006</v>
      </c>
    </row>
    <row r="53" spans="1:35" ht="15" x14ac:dyDescent="0.25">
      <c r="C53" s="13" t="s">
        <v>514</v>
      </c>
      <c r="H53" s="35">
        <f>I49+I50+I51+0</f>
        <v>13.629999999999999</v>
      </c>
      <c r="I53" s="35"/>
      <c r="J53" s="35">
        <f>K49+K50+K51+0</f>
        <v>758.54</v>
      </c>
      <c r="K53" s="35"/>
      <c r="O53" s="24">
        <f>I49+I50+I51+0</f>
        <v>13.629999999999999</v>
      </c>
      <c r="P53" s="24">
        <f>K49+K50+K51+0</f>
        <v>758.54</v>
      </c>
      <c r="X53">
        <f>IF(Source!BI34&lt;=1,I49+I50+I51-0, 0)</f>
        <v>13.629999999999999</v>
      </c>
      <c r="Y53">
        <f>IF(Source!BI34=2,I49+I50+I51-0, 0)</f>
        <v>0</v>
      </c>
      <c r="Z53">
        <f>IF(Source!BI34=3,I49+I50+I51-0, 0)</f>
        <v>0</v>
      </c>
      <c r="AA53">
        <f>IF(Source!BI34=4,I49+I50+I51,0)</f>
        <v>0</v>
      </c>
    </row>
    <row r="55" spans="1:35" ht="78" x14ac:dyDescent="0.2">
      <c r="A55" s="19">
        <v>7</v>
      </c>
      <c r="B55" s="19" t="s">
        <v>520</v>
      </c>
      <c r="C55" s="19" t="s">
        <v>67</v>
      </c>
      <c r="D55" s="20" t="str">
        <f>Source!H35</f>
        <v>100 м3 грунта</v>
      </c>
      <c r="E55" s="18">
        <f>Source!I35</f>
        <v>9.6100000000000005E-3</v>
      </c>
      <c r="F55" s="22"/>
      <c r="G55" s="21"/>
      <c r="H55" s="18"/>
      <c r="I55" s="22"/>
      <c r="J55" s="18"/>
      <c r="K55" s="22"/>
      <c r="Q55">
        <f>ROUND((Source!BZ35/100)*ROUND((ROUND((Source!AF35*Source!AV35*Source!I35),2)),2), 2)</f>
        <v>0</v>
      </c>
      <c r="R55">
        <f>Source!X35</f>
        <v>7.17</v>
      </c>
      <c r="S55">
        <f>ROUND((Source!CA35/100)*ROUND((ROUND((Source!AF35*Source!AV35*Source!I35),2)),2), 2)</f>
        <v>0</v>
      </c>
      <c r="T55">
        <f>Source!Y35</f>
        <v>3.58</v>
      </c>
      <c r="U55">
        <f>ROUND((175/100)*ROUND((ROUND((Source!AE35*Source!AV35*Source!I35),2)),2), 2)</f>
        <v>0.25</v>
      </c>
      <c r="V55">
        <f>ROUND((0/100)*ROUND(ROUND((ROUND((Source!AE35*Source!AV35*Source!I35),2)*Source!BS35),2), 2), 2)</f>
        <v>0</v>
      </c>
      <c r="AI55">
        <v>0</v>
      </c>
    </row>
    <row r="56" spans="1:35" x14ac:dyDescent="0.2">
      <c r="C56" s="23" t="str">
        <f>"Объем: "&amp;Source!I35&amp;"=0,961/"&amp;"100"</f>
        <v>Объем: 0,00961=0,961/100</v>
      </c>
    </row>
    <row r="57" spans="1:35" ht="14.25" x14ac:dyDescent="0.2">
      <c r="A57" s="19"/>
      <c r="B57" s="19"/>
      <c r="C57" s="19" t="s">
        <v>516</v>
      </c>
      <c r="D57" s="20"/>
      <c r="E57" s="18"/>
      <c r="F57" s="22">
        <f>Source!AM35</f>
        <v>130.01</v>
      </c>
      <c r="G57" s="21" t="str">
        <f>Source!DE35</f>
        <v>*1,1</v>
      </c>
      <c r="H57" s="18">
        <f>Source!AV35</f>
        <v>1.014</v>
      </c>
      <c r="I57" s="22">
        <f>(ROUND((ROUND((((Source!ET35*1.1))*Source!AV35*Source!I35),2)),2)+ROUND((ROUND(((Source!AE35-((Source!EU35*1.1)))*Source!AV35*Source!I35),2)),2))</f>
        <v>1.39</v>
      </c>
      <c r="J57" s="18">
        <f>IF(Source!BB35&lt;&gt; 0, Source!BB35, 1)</f>
        <v>14.95</v>
      </c>
      <c r="K57" s="22">
        <f>Source!Q35</f>
        <v>20.78</v>
      </c>
    </row>
    <row r="58" spans="1:35" ht="14.25" x14ac:dyDescent="0.2">
      <c r="A58" s="19"/>
      <c r="B58" s="19"/>
      <c r="C58" s="19" t="s">
        <v>517</v>
      </c>
      <c r="D58" s="20"/>
      <c r="E58" s="18"/>
      <c r="F58" s="22">
        <f>Source!AN35</f>
        <v>12.98</v>
      </c>
      <c r="G58" s="21" t="str">
        <f>Source!DF35</f>
        <v>*1,1</v>
      </c>
      <c r="H58" s="18">
        <f>Source!AV35</f>
        <v>1.014</v>
      </c>
      <c r="I58" s="30">
        <f>ROUND((ROUND((Source!AE35*Source!AV35*Source!I35),2)),2)</f>
        <v>0.14000000000000001</v>
      </c>
      <c r="J58" s="18">
        <f>IF(Source!BS35&lt;&gt; 0, Source!BS35, 1)</f>
        <v>55.67</v>
      </c>
      <c r="K58" s="30">
        <f>Source!R35</f>
        <v>7.79</v>
      </c>
      <c r="W58">
        <f>I58</f>
        <v>0.14000000000000001</v>
      </c>
    </row>
    <row r="59" spans="1:35" ht="14.25" x14ac:dyDescent="0.2">
      <c r="A59" s="19"/>
      <c r="B59" s="19"/>
      <c r="C59" s="19" t="s">
        <v>509</v>
      </c>
      <c r="D59" s="20" t="s">
        <v>510</v>
      </c>
      <c r="E59" s="18">
        <f>Source!BZ35</f>
        <v>92</v>
      </c>
      <c r="F59" s="22"/>
      <c r="G59" s="21"/>
      <c r="H59" s="18"/>
      <c r="I59" s="22">
        <f>SUM(Q55:Q58)</f>
        <v>0</v>
      </c>
      <c r="J59" s="18">
        <f>Source!AT35</f>
        <v>92</v>
      </c>
      <c r="K59" s="22">
        <f>SUM(R55:R58)</f>
        <v>7.17</v>
      </c>
    </row>
    <row r="60" spans="1:35" ht="14.25" x14ac:dyDescent="0.2">
      <c r="A60" s="25"/>
      <c r="B60" s="25"/>
      <c r="C60" s="25" t="s">
        <v>511</v>
      </c>
      <c r="D60" s="26" t="s">
        <v>510</v>
      </c>
      <c r="E60" s="27">
        <f>Source!CA35</f>
        <v>46</v>
      </c>
      <c r="F60" s="28"/>
      <c r="G60" s="29"/>
      <c r="H60" s="27"/>
      <c r="I60" s="28">
        <f>SUM(S55:S59)</f>
        <v>0</v>
      </c>
      <c r="J60" s="27">
        <f>Source!AU35</f>
        <v>46</v>
      </c>
      <c r="K60" s="28">
        <f>SUM(T55:T59)</f>
        <v>3.58</v>
      </c>
    </row>
    <row r="61" spans="1:35" ht="15" x14ac:dyDescent="0.25">
      <c r="C61" s="13" t="s">
        <v>514</v>
      </c>
      <c r="H61" s="35">
        <f>I57+I59+I60+0</f>
        <v>1.39</v>
      </c>
      <c r="I61" s="35"/>
      <c r="J61" s="35">
        <f>K57+K59+K60+0</f>
        <v>31.53</v>
      </c>
      <c r="K61" s="35"/>
      <c r="O61" s="24">
        <f>I57+I59+I60+0</f>
        <v>1.39</v>
      </c>
      <c r="P61" s="24">
        <f>K57+K59+K60+0</f>
        <v>31.53</v>
      </c>
      <c r="X61">
        <f>IF(Source!BI35&lt;=1,I57+I59+I60-0, 0)</f>
        <v>1.39</v>
      </c>
      <c r="Y61">
        <f>IF(Source!BI35=2,I57+I59+I60-0, 0)</f>
        <v>0</v>
      </c>
      <c r="Z61">
        <f>IF(Source!BI35=3,I57+I59+I60-0, 0)</f>
        <v>0</v>
      </c>
      <c r="AA61">
        <f>IF(Source!BI35=4,I57+I59+I60,0)</f>
        <v>0</v>
      </c>
    </row>
    <row r="63" spans="1:35" ht="78" x14ac:dyDescent="0.2">
      <c r="A63" s="19">
        <v>8</v>
      </c>
      <c r="B63" s="19" t="s">
        <v>521</v>
      </c>
      <c r="C63" s="19" t="s">
        <v>71</v>
      </c>
      <c r="D63" s="20" t="str">
        <f>Source!H36</f>
        <v>100 м3 уплотненного грунта</v>
      </c>
      <c r="E63" s="18">
        <f>Source!I36</f>
        <v>9.6100000000000005E-3</v>
      </c>
      <c r="F63" s="22"/>
      <c r="G63" s="21"/>
      <c r="H63" s="18"/>
      <c r="I63" s="22"/>
      <c r="J63" s="18"/>
      <c r="K63" s="22"/>
      <c r="Q63">
        <f>ROUND((Source!BZ36/100)*ROUND((ROUND((Source!AF36*Source!AV36*Source!I36),2)),2), 2)</f>
        <v>1.23</v>
      </c>
      <c r="R63">
        <f>Source!X36</f>
        <v>143.91999999999999</v>
      </c>
      <c r="S63">
        <f>ROUND((Source!CA36/100)*ROUND((ROUND((Source!AF36*Source!AV36*Source!I36),2)),2), 2)</f>
        <v>0.62</v>
      </c>
      <c r="T63">
        <f>Source!Y36</f>
        <v>71.959999999999994</v>
      </c>
      <c r="U63">
        <f>ROUND((175/100)*ROUND((ROUND((Source!AE36*Source!AV36*Source!I36),2)),2), 2)</f>
        <v>2.57</v>
      </c>
      <c r="V63">
        <f>ROUND((0/100)*ROUND(ROUND((ROUND((Source!AE36*Source!AV36*Source!I36),2)*Source!BS36),2), 2), 2)</f>
        <v>0</v>
      </c>
      <c r="AI63">
        <v>0</v>
      </c>
    </row>
    <row r="64" spans="1:35" ht="14.25" x14ac:dyDescent="0.2">
      <c r="A64" s="19"/>
      <c r="B64" s="19"/>
      <c r="C64" s="19" t="s">
        <v>508</v>
      </c>
      <c r="D64" s="20"/>
      <c r="E64" s="18"/>
      <c r="F64" s="22">
        <f>Source!AO36</f>
        <v>120.74</v>
      </c>
      <c r="G64" s="21" t="str">
        <f>Source!DG36</f>
        <v>*1,1</v>
      </c>
      <c r="H64" s="18">
        <f>Source!AV36</f>
        <v>1.0469999999999999</v>
      </c>
      <c r="I64" s="22">
        <f>ROUND((ROUND((Source!AF36*Source!AV36*Source!I36),2)),2)</f>
        <v>1.34</v>
      </c>
      <c r="J64" s="18">
        <f>IF(Source!BA36&lt;&gt; 0, Source!BA36, 1)</f>
        <v>55.67</v>
      </c>
      <c r="K64" s="22">
        <f>Source!S36</f>
        <v>74.599999999999994</v>
      </c>
      <c r="W64">
        <f>I64</f>
        <v>1.34</v>
      </c>
    </row>
    <row r="65" spans="1:35" ht="14.25" x14ac:dyDescent="0.2">
      <c r="A65" s="19"/>
      <c r="B65" s="19"/>
      <c r="C65" s="19" t="s">
        <v>516</v>
      </c>
      <c r="D65" s="20"/>
      <c r="E65" s="18"/>
      <c r="F65" s="22">
        <f>Source!AM36</f>
        <v>437.33</v>
      </c>
      <c r="G65" s="21" t="str">
        <f>Source!DE36</f>
        <v>*1,1</v>
      </c>
      <c r="H65" s="18">
        <f>Source!AV36</f>
        <v>1.0469999999999999</v>
      </c>
      <c r="I65" s="22">
        <f>(ROUND((ROUND((((Source!ET36*1.1))*Source!AV36*Source!I36),2)),2)+ROUND((ROUND(((Source!AE36-((Source!EU36*1.1)))*Source!AV36*Source!I36),2)),2))</f>
        <v>4.84</v>
      </c>
      <c r="J65" s="18">
        <f>IF(Source!BB36&lt;&gt; 0, Source!BB36, 1)</f>
        <v>24.94</v>
      </c>
      <c r="K65" s="22">
        <f>Source!Q36</f>
        <v>120.71</v>
      </c>
    </row>
    <row r="66" spans="1:35" ht="14.25" x14ac:dyDescent="0.2">
      <c r="A66" s="19"/>
      <c r="B66" s="19"/>
      <c r="C66" s="19" t="s">
        <v>517</v>
      </c>
      <c r="D66" s="20"/>
      <c r="E66" s="18"/>
      <c r="F66" s="22">
        <f>Source!AN36</f>
        <v>132.51</v>
      </c>
      <c r="G66" s="21" t="str">
        <f>Source!DF36</f>
        <v>*1,1</v>
      </c>
      <c r="H66" s="18">
        <f>Source!AV36</f>
        <v>1.0469999999999999</v>
      </c>
      <c r="I66" s="30">
        <f>ROUND((ROUND((Source!AE36*Source!AV36*Source!I36),2)),2)</f>
        <v>1.47</v>
      </c>
      <c r="J66" s="18">
        <f>IF(Source!BS36&lt;&gt; 0, Source!BS36, 1)</f>
        <v>55.67</v>
      </c>
      <c r="K66" s="30">
        <f>Source!R36</f>
        <v>81.83</v>
      </c>
      <c r="W66">
        <f>I66</f>
        <v>1.47</v>
      </c>
    </row>
    <row r="67" spans="1:35" ht="14.25" x14ac:dyDescent="0.2">
      <c r="A67" s="19"/>
      <c r="B67" s="19"/>
      <c r="C67" s="19" t="s">
        <v>509</v>
      </c>
      <c r="D67" s="20" t="s">
        <v>510</v>
      </c>
      <c r="E67" s="18">
        <f>Source!BZ36</f>
        <v>92</v>
      </c>
      <c r="F67" s="22"/>
      <c r="G67" s="21"/>
      <c r="H67" s="18"/>
      <c r="I67" s="22">
        <f>SUM(Q63:Q66)</f>
        <v>1.23</v>
      </c>
      <c r="J67" s="18">
        <f>Source!AT36</f>
        <v>92</v>
      </c>
      <c r="K67" s="22">
        <f>SUM(R63:R66)</f>
        <v>143.91999999999999</v>
      </c>
    </row>
    <row r="68" spans="1:35" ht="14.25" x14ac:dyDescent="0.2">
      <c r="A68" s="19"/>
      <c r="B68" s="19"/>
      <c r="C68" s="19" t="s">
        <v>511</v>
      </c>
      <c r="D68" s="20" t="s">
        <v>510</v>
      </c>
      <c r="E68" s="18">
        <f>Source!CA36</f>
        <v>46</v>
      </c>
      <c r="F68" s="22"/>
      <c r="G68" s="21"/>
      <c r="H68" s="18"/>
      <c r="I68" s="22">
        <f>SUM(S63:S67)</f>
        <v>0.62</v>
      </c>
      <c r="J68" s="18">
        <f>Source!AU36</f>
        <v>46</v>
      </c>
      <c r="K68" s="22">
        <f>SUM(T63:T67)</f>
        <v>71.959999999999994</v>
      </c>
    </row>
    <row r="69" spans="1:35" ht="14.25" x14ac:dyDescent="0.2">
      <c r="A69" s="25"/>
      <c r="B69" s="25"/>
      <c r="C69" s="25" t="s">
        <v>512</v>
      </c>
      <c r="D69" s="26" t="s">
        <v>513</v>
      </c>
      <c r="E69" s="27">
        <f>Source!AQ36</f>
        <v>10.8</v>
      </c>
      <c r="F69" s="28"/>
      <c r="G69" s="29" t="str">
        <f>Source!DI36</f>
        <v>*1,1</v>
      </c>
      <c r="H69" s="27">
        <f>Source!AV36</f>
        <v>1.0469999999999999</v>
      </c>
      <c r="I69" s="28">
        <f>Source!U36</f>
        <v>0.11953263960000002</v>
      </c>
      <c r="J69" s="27"/>
      <c r="K69" s="28"/>
      <c r="AB69" s="24">
        <f>I69</f>
        <v>0.11953263960000002</v>
      </c>
    </row>
    <row r="70" spans="1:35" ht="15" x14ac:dyDescent="0.25">
      <c r="C70" s="13" t="s">
        <v>514</v>
      </c>
      <c r="H70" s="35">
        <f>I64+I65+I67+I68+0</f>
        <v>8.0299999999999994</v>
      </c>
      <c r="I70" s="35"/>
      <c r="J70" s="35">
        <f>K64+K65+K67+K68+0</f>
        <v>411.19</v>
      </c>
      <c r="K70" s="35"/>
      <c r="O70" s="24">
        <f>I64+I65+I67+I68+0</f>
        <v>8.0299999999999994</v>
      </c>
      <c r="P70" s="24">
        <f>K64+K65+K67+K68+0</f>
        <v>411.19</v>
      </c>
      <c r="X70">
        <f>IF(Source!BI36&lt;=1,I64+I65+I67+I68-0, 0)</f>
        <v>8.0299999999999994</v>
      </c>
      <c r="Y70">
        <f>IF(Source!BI36=2,I64+I65+I67+I68-0, 0)</f>
        <v>0</v>
      </c>
      <c r="Z70">
        <f>IF(Source!BI36=3,I64+I65+I67+I68-0, 0)</f>
        <v>0</v>
      </c>
      <c r="AA70">
        <f>IF(Source!BI36=4,I64+I65+I67+I68,0)</f>
        <v>0</v>
      </c>
    </row>
    <row r="73" spans="1:35" ht="15" x14ac:dyDescent="0.25">
      <c r="A73" s="48" t="str">
        <f>CONCATENATE("Итого по разделу: ",IF(Source!G38&lt;&gt;"Новый раздел", Source!G38, ""))</f>
        <v>Итого по разделу: СТРОИТЕЛЬНЫЕ РАБОТЫ</v>
      </c>
      <c r="B73" s="48"/>
      <c r="C73" s="48"/>
      <c r="D73" s="48"/>
      <c r="E73" s="48"/>
      <c r="F73" s="48"/>
      <c r="G73" s="48"/>
      <c r="H73" s="46">
        <f>SUM(O18:O72)</f>
        <v>152.04</v>
      </c>
      <c r="I73" s="47"/>
      <c r="J73" s="46">
        <f>SUM(P18:P72)</f>
        <v>6768.0599999999995</v>
      </c>
      <c r="K73" s="47"/>
    </row>
    <row r="74" spans="1:35" hidden="1" x14ac:dyDescent="0.2">
      <c r="A74" t="s">
        <v>522</v>
      </c>
      <c r="H74">
        <f>SUM(AC18:AC73)</f>
        <v>0</v>
      </c>
      <c r="J74">
        <f>SUM(AD18:AD73)</f>
        <v>0</v>
      </c>
    </row>
    <row r="75" spans="1:35" hidden="1" x14ac:dyDescent="0.2">
      <c r="A75" t="s">
        <v>523</v>
      </c>
      <c r="H75">
        <f>SUM(AE18:AE74)</f>
        <v>0</v>
      </c>
      <c r="J75">
        <f>SUM(AF18:AF74)</f>
        <v>0</v>
      </c>
    </row>
    <row r="77" spans="1:35" ht="16.5" x14ac:dyDescent="0.25">
      <c r="A77" s="38" t="str">
        <f>CONCATENATE("Раздел: ",IF(Source!G139&lt;&gt;"Новый раздел", Source!G139, ""))</f>
        <v>Раздел: МОНТАЖНЫЕ РАБОТЫ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</row>
    <row r="78" spans="1:35" ht="78" x14ac:dyDescent="0.2">
      <c r="A78" s="19">
        <v>27</v>
      </c>
      <c r="B78" s="19" t="s">
        <v>524</v>
      </c>
      <c r="C78" s="19" t="s">
        <v>254</v>
      </c>
      <c r="D78" s="20" t="str">
        <f>Source!H143</f>
        <v>100 М КАБЕЛЯ</v>
      </c>
      <c r="E78" s="18">
        <f>Source!I143</f>
        <v>9.1999999999999998E-2</v>
      </c>
      <c r="F78" s="22"/>
      <c r="G78" s="21"/>
      <c r="H78" s="18"/>
      <c r="I78" s="22"/>
      <c r="J78" s="18"/>
      <c r="K78" s="22"/>
      <c r="M78" t="s">
        <v>533</v>
      </c>
      <c r="Q78">
        <f>ROUND((Source!BZ143/100)*ROUND((ROUND((Source!AF143*Source!AV143*Source!I143),2)),2), 2)</f>
        <v>7.85</v>
      </c>
      <c r="R78">
        <f>Source!X143</f>
        <v>773.27</v>
      </c>
      <c r="S78">
        <f>ROUND((Source!CA143/100)*ROUND((ROUND((Source!AF143*Source!AV143*Source!I143),2)),2), 2)</f>
        <v>4.13</v>
      </c>
      <c r="T78">
        <f>Source!Y143</f>
        <v>406.57</v>
      </c>
      <c r="U78">
        <f>ROUND((175/100)*ROUND((ROUND((Source!AE143*Source!AV143*Source!I143),2)),2), 2)</f>
        <v>10.9</v>
      </c>
      <c r="V78">
        <f>ROUND((0/100)*ROUND(ROUND((ROUND((Source!AE143*Source!AV143*Source!I143),2)*Source!BS143),2), 2), 2)</f>
        <v>0</v>
      </c>
      <c r="AI78">
        <v>0</v>
      </c>
    </row>
    <row r="79" spans="1:35" x14ac:dyDescent="0.2">
      <c r="C79" s="23" t="str">
        <f>"Объем: "&amp;Source!I143&amp;"=4,6*"&amp;"2/"&amp;"100"</f>
        <v>Объем: 0,092=4,6*2/100</v>
      </c>
    </row>
    <row r="80" spans="1:35" ht="14.25" x14ac:dyDescent="0.2">
      <c r="A80" s="19"/>
      <c r="B80" s="19"/>
      <c r="C80" s="19" t="s">
        <v>508</v>
      </c>
      <c r="D80" s="20"/>
      <c r="E80" s="18"/>
      <c r="F80" s="22">
        <f>Source!AO143</f>
        <v>74.91</v>
      </c>
      <c r="G80" s="21" t="str">
        <f>Source!DG143</f>
        <v>*1,1</v>
      </c>
      <c r="H80" s="18">
        <f>Source!AV143</f>
        <v>1.0669999999999999</v>
      </c>
      <c r="I80" s="22">
        <f>ROUND((ROUND((Source!AF143*Source!AV143*Source!I143),2)),2)</f>
        <v>8.09</v>
      </c>
      <c r="J80" s="18">
        <f>IF(Source!BA143&lt;&gt; 0, Source!BA143, 1)</f>
        <v>55.67</v>
      </c>
      <c r="K80" s="22">
        <f>Source!S143</f>
        <v>450.37</v>
      </c>
      <c r="W80">
        <f>I80</f>
        <v>8.09</v>
      </c>
    </row>
    <row r="81" spans="1:35" ht="14.25" x14ac:dyDescent="0.2">
      <c r="A81" s="19"/>
      <c r="B81" s="19"/>
      <c r="C81" s="19" t="s">
        <v>516</v>
      </c>
      <c r="D81" s="20"/>
      <c r="E81" s="18"/>
      <c r="F81" s="22">
        <f>Source!AM143</f>
        <v>379.77</v>
      </c>
      <c r="G81" s="21" t="str">
        <f>Source!DE143</f>
        <v>*1,1</v>
      </c>
      <c r="H81" s="18">
        <f>Source!AV143</f>
        <v>1.0669999999999999</v>
      </c>
      <c r="I81" s="22">
        <f>(ROUND((ROUND((((Source!ET143*1.1))*Source!AV143*Source!I143),2)),2)+ROUND((ROUND(((Source!AE143-((Source!EU143*1.1)))*Source!AV143*Source!I143),2)),2))</f>
        <v>41.01</v>
      </c>
      <c r="J81" s="18">
        <f>IF(Source!BB143&lt;&gt; 0, Source!BB143, 1)</f>
        <v>16.68</v>
      </c>
      <c r="K81" s="22">
        <f>Source!Q143</f>
        <v>684.05</v>
      </c>
    </row>
    <row r="82" spans="1:35" ht="14.25" x14ac:dyDescent="0.2">
      <c r="A82" s="19"/>
      <c r="B82" s="19"/>
      <c r="C82" s="19" t="s">
        <v>517</v>
      </c>
      <c r="D82" s="20"/>
      <c r="E82" s="18"/>
      <c r="F82" s="22">
        <f>Source!AN143</f>
        <v>57.67</v>
      </c>
      <c r="G82" s="21" t="str">
        <f>Source!DF143</f>
        <v>*1,1</v>
      </c>
      <c r="H82" s="18">
        <f>Source!AV143</f>
        <v>1.0669999999999999</v>
      </c>
      <c r="I82" s="30">
        <f>ROUND((ROUND((Source!AE143*Source!AV143*Source!I143),2)),2)</f>
        <v>6.23</v>
      </c>
      <c r="J82" s="18">
        <f>IF(Source!BS143&lt;&gt; 0, Source!BS143, 1)</f>
        <v>55.67</v>
      </c>
      <c r="K82" s="30">
        <f>Source!R143</f>
        <v>346.82</v>
      </c>
      <c r="W82">
        <f>I82</f>
        <v>6.23</v>
      </c>
    </row>
    <row r="83" spans="1:35" ht="14.25" x14ac:dyDescent="0.2">
      <c r="A83" s="19"/>
      <c r="B83" s="19"/>
      <c r="C83" s="19" t="s">
        <v>509</v>
      </c>
      <c r="D83" s="20" t="s">
        <v>510</v>
      </c>
      <c r="E83" s="18">
        <f>Source!BZ143</f>
        <v>97</v>
      </c>
      <c r="F83" s="22"/>
      <c r="G83" s="21"/>
      <c r="H83" s="18"/>
      <c r="I83" s="22">
        <f>SUM(Q78:Q82)</f>
        <v>7.85</v>
      </c>
      <c r="J83" s="18">
        <f>Source!AT143</f>
        <v>97</v>
      </c>
      <c r="K83" s="22">
        <f>SUM(R78:R82)</f>
        <v>773.27</v>
      </c>
    </row>
    <row r="84" spans="1:35" ht="14.25" x14ac:dyDescent="0.2">
      <c r="A84" s="19"/>
      <c r="B84" s="19"/>
      <c r="C84" s="19" t="s">
        <v>511</v>
      </c>
      <c r="D84" s="20" t="s">
        <v>510</v>
      </c>
      <c r="E84" s="18">
        <f>Source!CA143</f>
        <v>51</v>
      </c>
      <c r="F84" s="22"/>
      <c r="G84" s="21"/>
      <c r="H84" s="18"/>
      <c r="I84" s="22">
        <f>SUM(S78:S83)</f>
        <v>4.13</v>
      </c>
      <c r="J84" s="18">
        <f>Source!AU143</f>
        <v>51</v>
      </c>
      <c r="K84" s="22">
        <f>SUM(T78:T83)</f>
        <v>406.57</v>
      </c>
    </row>
    <row r="85" spans="1:35" ht="14.25" x14ac:dyDescent="0.2">
      <c r="A85" s="25"/>
      <c r="B85" s="25"/>
      <c r="C85" s="25" t="s">
        <v>512</v>
      </c>
      <c r="D85" s="26" t="s">
        <v>513</v>
      </c>
      <c r="E85" s="27">
        <f>Source!AQ143</f>
        <v>6.08</v>
      </c>
      <c r="F85" s="28"/>
      <c r="G85" s="29" t="str">
        <f>Source!DI143</f>
        <v>*1,1</v>
      </c>
      <c r="H85" s="27">
        <f>Source!AV143</f>
        <v>1.0669999999999999</v>
      </c>
      <c r="I85" s="28">
        <f>Source!U143</f>
        <v>0.656520832</v>
      </c>
      <c r="J85" s="27"/>
      <c r="K85" s="28"/>
      <c r="AB85" s="24">
        <f>I85</f>
        <v>0.656520832</v>
      </c>
    </row>
    <row r="86" spans="1:35" ht="15" x14ac:dyDescent="0.25">
      <c r="C86" s="13" t="s">
        <v>514</v>
      </c>
      <c r="H86" s="35">
        <f>I80+I81+I83+I84+0</f>
        <v>61.08</v>
      </c>
      <c r="I86" s="35"/>
      <c r="J86" s="35">
        <f>K80+K81+K83+K84+0</f>
        <v>2314.2600000000002</v>
      </c>
      <c r="K86" s="35"/>
      <c r="O86" s="24">
        <f>I80+I81+I83+I84+0</f>
        <v>61.08</v>
      </c>
      <c r="P86" s="24">
        <f>K80+K81+K83+K84+0</f>
        <v>2314.2600000000002</v>
      </c>
      <c r="X86">
        <f>IF(Source!BI143&lt;=1,I80+I81+I83+I84-0, 0)</f>
        <v>0</v>
      </c>
      <c r="Y86">
        <f>IF(Source!BI143=2,I80+I81+I83+I84-0, 0)</f>
        <v>61.08</v>
      </c>
      <c r="Z86">
        <f>IF(Source!BI143=3,I80+I81+I83+I84-0, 0)</f>
        <v>0</v>
      </c>
      <c r="AA86">
        <f>IF(Source!BI143=4,I80+I81+I83+I84,0)</f>
        <v>0</v>
      </c>
    </row>
    <row r="88" spans="1:35" ht="78" x14ac:dyDescent="0.2">
      <c r="A88" s="19">
        <v>28</v>
      </c>
      <c r="B88" s="19" t="s">
        <v>525</v>
      </c>
      <c r="C88" s="19" t="s">
        <v>262</v>
      </c>
      <c r="D88" s="20" t="str">
        <f>Source!H144</f>
        <v>100 М КАБЕЛЯ</v>
      </c>
      <c r="E88" s="18">
        <f>Source!I144</f>
        <v>9.1999999999999998E-2</v>
      </c>
      <c r="F88" s="22"/>
      <c r="G88" s="21"/>
      <c r="H88" s="18"/>
      <c r="I88" s="22"/>
      <c r="J88" s="18"/>
      <c r="K88" s="22"/>
      <c r="Q88">
        <f>ROUND((Source!BZ144/100)*ROUND((ROUND((Source!AF144*Source!AV144*Source!I144),2)),2), 2)</f>
        <v>2.94</v>
      </c>
      <c r="R88">
        <f>Source!X144</f>
        <v>259.74</v>
      </c>
      <c r="S88">
        <f>ROUND((Source!CA144/100)*ROUND((ROUND((Source!AF144*Source!AV144*Source!I144),2)),2), 2)</f>
        <v>1.55</v>
      </c>
      <c r="T88">
        <f>Source!Y144</f>
        <v>136.56</v>
      </c>
      <c r="U88">
        <f>ROUND((175/100)*ROUND((ROUND((Source!AE144*Source!AV144*Source!I144),2)),2), 2)</f>
        <v>3.12</v>
      </c>
      <c r="V88">
        <f>ROUND((0/100)*ROUND(ROUND((ROUND((Source!AE144*Source!AV144*Source!I144),2)*Source!BS144),2), 2), 2)</f>
        <v>0</v>
      </c>
      <c r="AI88">
        <v>0</v>
      </c>
    </row>
    <row r="89" spans="1:35" x14ac:dyDescent="0.2">
      <c r="C89" s="23" t="str">
        <f>"Объем: "&amp;Source!I144&amp;"=4,6*"&amp;"2/"&amp;"100"</f>
        <v>Объем: 0,092=4,6*2/100</v>
      </c>
    </row>
    <row r="90" spans="1:35" ht="14.25" x14ac:dyDescent="0.2">
      <c r="A90" s="19"/>
      <c r="B90" s="19"/>
      <c r="C90" s="19" t="s">
        <v>508</v>
      </c>
      <c r="D90" s="20"/>
      <c r="E90" s="18"/>
      <c r="F90" s="22">
        <f>Source!AO144</f>
        <v>28.09</v>
      </c>
      <c r="G90" s="21" t="str">
        <f>Source!DG144</f>
        <v>*1,1</v>
      </c>
      <c r="H90" s="18">
        <f>Source!AV144</f>
        <v>1.0669999999999999</v>
      </c>
      <c r="I90" s="22">
        <f>ROUND((ROUND((Source!AF144*Source!AV144*Source!I144),2)),2)</f>
        <v>3.03</v>
      </c>
      <c r="J90" s="18">
        <f>IF(Source!BA144&lt;&gt; 0, Source!BA144, 1)</f>
        <v>55.67</v>
      </c>
      <c r="K90" s="22">
        <f>Source!S144</f>
        <v>168.68</v>
      </c>
      <c r="W90">
        <f>I90</f>
        <v>3.03</v>
      </c>
    </row>
    <row r="91" spans="1:35" ht="14.25" x14ac:dyDescent="0.2">
      <c r="A91" s="19"/>
      <c r="B91" s="19"/>
      <c r="C91" s="19" t="s">
        <v>516</v>
      </c>
      <c r="D91" s="20"/>
      <c r="E91" s="18"/>
      <c r="F91" s="22">
        <f>Source!AM144</f>
        <v>108.86</v>
      </c>
      <c r="G91" s="21" t="str">
        <f>Source!DE144</f>
        <v>*1,1</v>
      </c>
      <c r="H91" s="18">
        <f>Source!AV144</f>
        <v>1.0669999999999999</v>
      </c>
      <c r="I91" s="22">
        <f>(ROUND((ROUND((((Source!ET144*1.1))*Source!AV144*Source!I144),2)),2)+ROUND((ROUND(((Source!AE144-((Source!EU144*1.1)))*Source!AV144*Source!I144),2)),2))</f>
        <v>11.75</v>
      </c>
      <c r="J91" s="18">
        <f>IF(Source!BB144&lt;&gt; 0, Source!BB144, 1)</f>
        <v>16.68</v>
      </c>
      <c r="K91" s="22">
        <f>Source!Q144</f>
        <v>195.99</v>
      </c>
    </row>
    <row r="92" spans="1:35" ht="14.25" x14ac:dyDescent="0.2">
      <c r="A92" s="19"/>
      <c r="B92" s="19"/>
      <c r="C92" s="19" t="s">
        <v>517</v>
      </c>
      <c r="D92" s="20"/>
      <c r="E92" s="18"/>
      <c r="F92" s="22">
        <f>Source!AN144</f>
        <v>16.53</v>
      </c>
      <c r="G92" s="21" t="str">
        <f>Source!DF144</f>
        <v>*1,1</v>
      </c>
      <c r="H92" s="18">
        <f>Source!AV144</f>
        <v>1.0669999999999999</v>
      </c>
      <c r="I92" s="30">
        <f>ROUND((ROUND((Source!AE144*Source!AV144*Source!I144),2)),2)</f>
        <v>1.78</v>
      </c>
      <c r="J92" s="18">
        <f>IF(Source!BS144&lt;&gt; 0, Source!BS144, 1)</f>
        <v>55.67</v>
      </c>
      <c r="K92" s="30">
        <f>Source!R144</f>
        <v>99.09</v>
      </c>
      <c r="W92">
        <f>I92</f>
        <v>1.78</v>
      </c>
    </row>
    <row r="93" spans="1:35" ht="14.25" x14ac:dyDescent="0.2">
      <c r="A93" s="19"/>
      <c r="B93" s="19"/>
      <c r="C93" s="19" t="s">
        <v>509</v>
      </c>
      <c r="D93" s="20" t="s">
        <v>510</v>
      </c>
      <c r="E93" s="18">
        <f>Source!BZ144</f>
        <v>97</v>
      </c>
      <c r="F93" s="22"/>
      <c r="G93" s="21"/>
      <c r="H93" s="18"/>
      <c r="I93" s="22">
        <f>SUM(Q88:Q92)</f>
        <v>2.94</v>
      </c>
      <c r="J93" s="18">
        <f>Source!AT144</f>
        <v>97</v>
      </c>
      <c r="K93" s="22">
        <f>SUM(R88:R92)</f>
        <v>259.74</v>
      </c>
    </row>
    <row r="94" spans="1:35" ht="14.25" x14ac:dyDescent="0.2">
      <c r="A94" s="19"/>
      <c r="B94" s="19"/>
      <c r="C94" s="19" t="s">
        <v>511</v>
      </c>
      <c r="D94" s="20" t="s">
        <v>510</v>
      </c>
      <c r="E94" s="18">
        <f>Source!CA144</f>
        <v>51</v>
      </c>
      <c r="F94" s="22"/>
      <c r="G94" s="21"/>
      <c r="H94" s="18"/>
      <c r="I94" s="22">
        <f>SUM(S88:S93)</f>
        <v>1.55</v>
      </c>
      <c r="J94" s="18">
        <f>Source!AU144</f>
        <v>51</v>
      </c>
      <c r="K94" s="22">
        <f>SUM(T88:T93)</f>
        <v>136.56</v>
      </c>
    </row>
    <row r="95" spans="1:35" ht="14.25" x14ac:dyDescent="0.2">
      <c r="A95" s="25"/>
      <c r="B95" s="25"/>
      <c r="C95" s="25" t="s">
        <v>512</v>
      </c>
      <c r="D95" s="26" t="s">
        <v>513</v>
      </c>
      <c r="E95" s="27">
        <f>Source!AQ144</f>
        <v>2.2799999999999998</v>
      </c>
      <c r="F95" s="28"/>
      <c r="G95" s="29" t="str">
        <f>Source!DI144</f>
        <v>*1,1</v>
      </c>
      <c r="H95" s="27">
        <f>Source!AV144</f>
        <v>1.0669999999999999</v>
      </c>
      <c r="I95" s="28">
        <f>Source!U144</f>
        <v>0.24619531199999997</v>
      </c>
      <c r="J95" s="27"/>
      <c r="K95" s="28"/>
      <c r="AB95" s="24">
        <f>I95</f>
        <v>0.24619531199999997</v>
      </c>
    </row>
    <row r="96" spans="1:35" ht="15" x14ac:dyDescent="0.25">
      <c r="C96" s="13" t="s">
        <v>514</v>
      </c>
      <c r="H96" s="35">
        <f>I90+I91+I93+I94+0</f>
        <v>19.27</v>
      </c>
      <c r="I96" s="35"/>
      <c r="J96" s="35">
        <f>K90+K91+K93+K94+0</f>
        <v>760.97</v>
      </c>
      <c r="K96" s="35"/>
      <c r="O96" s="24">
        <f>I90+I91+I93+I94+0</f>
        <v>19.27</v>
      </c>
      <c r="P96" s="24">
        <f>K90+K91+K93+K94+0</f>
        <v>760.97</v>
      </c>
      <c r="X96">
        <f>IF(Source!BI144&lt;=1,I90+I91+I93+I94-0, 0)</f>
        <v>0</v>
      </c>
      <c r="Y96">
        <f>IF(Source!BI144=2,I90+I91+I93+I94-0, 0)</f>
        <v>19.27</v>
      </c>
      <c r="Z96">
        <f>IF(Source!BI144=3,I90+I91+I93+I94-0, 0)</f>
        <v>0</v>
      </c>
      <c r="AA96">
        <f>IF(Source!BI144=4,I90+I91+I93+I94,0)</f>
        <v>0</v>
      </c>
    </row>
    <row r="98" spans="1:35" ht="28.5" x14ac:dyDescent="0.2">
      <c r="A98" s="25">
        <v>29</v>
      </c>
      <c r="B98" s="25" t="str">
        <f>Source!F145</f>
        <v>1.1-1-766</v>
      </c>
      <c r="C98" s="25" t="s">
        <v>147</v>
      </c>
      <c r="D98" s="26" t="str">
        <f>Source!H145</f>
        <v>м3</v>
      </c>
      <c r="E98" s="27">
        <f>Source!I145</f>
        <v>1.41</v>
      </c>
      <c r="F98" s="28">
        <f>Source!AL145</f>
        <v>99.9</v>
      </c>
      <c r="G98" s="29" t="str">
        <f>Source!DD145</f>
        <v/>
      </c>
      <c r="H98" s="27">
        <f>Source!AW145</f>
        <v>1</v>
      </c>
      <c r="I98" s="28">
        <f>ROUND((ROUND((Source!AC145*Source!AW145*Source!I145),2)),2)</f>
        <v>140.86000000000001</v>
      </c>
      <c r="J98" s="27">
        <f>IF(Source!BC145&lt;&gt; 0, Source!BC145, 1)</f>
        <v>9.7799999999999994</v>
      </c>
      <c r="K98" s="28">
        <f>Source!P145</f>
        <v>1377.61</v>
      </c>
      <c r="Q98">
        <f>ROUND((Source!BZ145/100)*ROUND((ROUND((Source!AF145*Source!AV145*Source!I145),2)),2), 2)</f>
        <v>0</v>
      </c>
      <c r="R98">
        <f>Source!X145</f>
        <v>0</v>
      </c>
      <c r="S98">
        <f>ROUND((Source!CA145/100)*ROUND((ROUND((Source!AF145*Source!AV145*Source!I145),2)),2), 2)</f>
        <v>0</v>
      </c>
      <c r="T98">
        <f>Source!Y145</f>
        <v>0</v>
      </c>
      <c r="U98">
        <f>ROUND((175/100)*ROUND((ROUND((Source!AE145*Source!AV145*Source!I145),2)),2), 2)</f>
        <v>0</v>
      </c>
      <c r="V98">
        <f>ROUND((0/100)*ROUND(ROUND((ROUND((Source!AE145*Source!AV145*Source!I145),2)*Source!BS145),2), 2), 2)</f>
        <v>0</v>
      </c>
      <c r="AI98">
        <v>3</v>
      </c>
    </row>
    <row r="99" spans="1:35" ht="15" x14ac:dyDescent="0.25">
      <c r="C99" s="13" t="s">
        <v>514</v>
      </c>
      <c r="H99" s="35">
        <f>I98+0</f>
        <v>140.86000000000001</v>
      </c>
      <c r="I99" s="35"/>
      <c r="J99" s="35">
        <f>K98+0</f>
        <v>1377.61</v>
      </c>
      <c r="K99" s="35"/>
      <c r="O99" s="24">
        <f>I98+0</f>
        <v>140.86000000000001</v>
      </c>
      <c r="P99" s="24">
        <f>K98+0</f>
        <v>1377.61</v>
      </c>
      <c r="X99">
        <f>IF(Source!BI145&lt;=1,I98-0, 0)</f>
        <v>140.86000000000001</v>
      </c>
      <c r="Y99">
        <f>IF(Source!BI145=2,I98-0, 0)</f>
        <v>0</v>
      </c>
      <c r="Z99">
        <f>IF(Source!BI145=3,I98-0, 0)</f>
        <v>0</v>
      </c>
      <c r="AA99">
        <f>IF(Source!BI145=4,I98,0)</f>
        <v>0</v>
      </c>
    </row>
    <row r="102" spans="1:35" ht="15" x14ac:dyDescent="0.25">
      <c r="B102" s="45" t="str">
        <f>Source!G146</f>
        <v>1х120</v>
      </c>
      <c r="C102" s="45"/>
      <c r="D102" s="45"/>
      <c r="E102" s="45"/>
      <c r="F102" s="45"/>
      <c r="G102" s="45"/>
      <c r="H102" s="45"/>
      <c r="I102" s="45"/>
      <c r="J102" s="45"/>
    </row>
    <row r="103" spans="1:35" ht="78" x14ac:dyDescent="0.2">
      <c r="A103" s="19">
        <v>30</v>
      </c>
      <c r="B103" s="19" t="s">
        <v>526</v>
      </c>
      <c r="C103" s="19" t="s">
        <v>268</v>
      </c>
      <c r="D103" s="20" t="str">
        <f>Source!H147</f>
        <v>100 М КАБЕЛЯ</v>
      </c>
      <c r="E103" s="18">
        <f>Source!I147</f>
        <v>0.56303999999999998</v>
      </c>
      <c r="F103" s="22"/>
      <c r="G103" s="21"/>
      <c r="H103" s="18"/>
      <c r="I103" s="22"/>
      <c r="J103" s="18"/>
      <c r="K103" s="22"/>
      <c r="Q103">
        <f>ROUND((Source!BZ147/100)*ROUND((ROUND((Source!AF147*Source!AV147*Source!I147),2)),2), 2)</f>
        <v>93.19</v>
      </c>
      <c r="R103">
        <f>Source!X147</f>
        <v>5417.81</v>
      </c>
      <c r="S103">
        <f>ROUND((Source!CA147/100)*ROUND((ROUND((Source!AF147*Source!AV147*Source!I147),2)),2), 2)</f>
        <v>49</v>
      </c>
      <c r="T103">
        <f>Source!Y147</f>
        <v>2848.54</v>
      </c>
      <c r="U103">
        <f>ROUND((175/100)*ROUND((ROUND((Source!AE147*Source!AV147*Source!I147),2)),2), 2)</f>
        <v>7.46</v>
      </c>
      <c r="V103">
        <f>ROUND((0/100)*ROUND(ROUND((ROUND((Source!AE147*Source!AV147*Source!I147),2)*Source!BS147),2), 2), 2)</f>
        <v>0</v>
      </c>
      <c r="AI103">
        <v>0</v>
      </c>
    </row>
    <row r="104" spans="1:35" x14ac:dyDescent="0.2">
      <c r="C104" s="23" t="str">
        <f>"Объем: "&amp;Source!I147&amp;"=(4,6*"&amp;"4)*"&amp;"3*"&amp;"1,02/"&amp;"100"</f>
        <v>Объем: 0,56304=(4,6*4)*3*1,02/100</v>
      </c>
    </row>
    <row r="105" spans="1:35" ht="14.25" x14ac:dyDescent="0.2">
      <c r="A105" s="19"/>
      <c r="B105" s="19"/>
      <c r="C105" s="19" t="s">
        <v>508</v>
      </c>
      <c r="D105" s="20"/>
      <c r="E105" s="18"/>
      <c r="F105" s="22">
        <f>Source!AO147</f>
        <v>145.38</v>
      </c>
      <c r="G105" s="21" t="str">
        <f>Source!DG147</f>
        <v>*1,1</v>
      </c>
      <c r="H105" s="18">
        <f>Source!AV147</f>
        <v>1.0669999999999999</v>
      </c>
      <c r="I105" s="22">
        <f>ROUND((ROUND((Source!AF147*Source!AV147*Source!I147),2)),2)</f>
        <v>96.07</v>
      </c>
      <c r="J105" s="18">
        <f>IF(Source!BA147&lt;&gt; 0, Source!BA147, 1)</f>
        <v>55.67</v>
      </c>
      <c r="K105" s="22">
        <f>Source!S147</f>
        <v>5348.22</v>
      </c>
      <c r="W105">
        <f>I105</f>
        <v>96.07</v>
      </c>
    </row>
    <row r="106" spans="1:35" ht="14.25" x14ac:dyDescent="0.2">
      <c r="A106" s="19"/>
      <c r="B106" s="19"/>
      <c r="C106" s="19" t="s">
        <v>516</v>
      </c>
      <c r="D106" s="20"/>
      <c r="E106" s="18"/>
      <c r="F106" s="22">
        <f>Source!AM147</f>
        <v>50.69</v>
      </c>
      <c r="G106" s="21" t="str">
        <f>Source!DE147</f>
        <v>*1,1</v>
      </c>
      <c r="H106" s="18">
        <f>Source!AV147</f>
        <v>1.0669999999999999</v>
      </c>
      <c r="I106" s="22">
        <f>(ROUND((ROUND((((Source!ET147*1.1))*Source!AV147*Source!I147),2)),2)+ROUND((ROUND(((Source!AE147-((Source!EU147*1.1)))*Source!AV147*Source!I147),2)),2))</f>
        <v>33.5</v>
      </c>
      <c r="J106" s="18">
        <f>IF(Source!BB147&lt;&gt; 0, Source!BB147, 1)</f>
        <v>15.53</v>
      </c>
      <c r="K106" s="22">
        <f>Source!Q147</f>
        <v>520.26</v>
      </c>
    </row>
    <row r="107" spans="1:35" ht="14.25" x14ac:dyDescent="0.2">
      <c r="A107" s="19"/>
      <c r="B107" s="19"/>
      <c r="C107" s="19" t="s">
        <v>517</v>
      </c>
      <c r="D107" s="20"/>
      <c r="E107" s="18"/>
      <c r="F107" s="22">
        <f>Source!AN147</f>
        <v>6.44</v>
      </c>
      <c r="G107" s="21" t="str">
        <f>Source!DF147</f>
        <v>*1,1</v>
      </c>
      <c r="H107" s="18">
        <f>Source!AV147</f>
        <v>1.0669999999999999</v>
      </c>
      <c r="I107" s="30">
        <f>ROUND((ROUND((Source!AE147*Source!AV147*Source!I147),2)),2)</f>
        <v>4.26</v>
      </c>
      <c r="J107" s="18">
        <f>IF(Source!BS147&lt;&gt; 0, Source!BS147, 1)</f>
        <v>55.67</v>
      </c>
      <c r="K107" s="30">
        <f>Source!R147</f>
        <v>237.15</v>
      </c>
      <c r="W107">
        <f>I107</f>
        <v>4.26</v>
      </c>
    </row>
    <row r="108" spans="1:35" ht="14.25" x14ac:dyDescent="0.2">
      <c r="A108" s="19"/>
      <c r="B108" s="19"/>
      <c r="C108" s="19" t="s">
        <v>527</v>
      </c>
      <c r="D108" s="20"/>
      <c r="E108" s="18"/>
      <c r="F108" s="22">
        <f>Source!AL147</f>
        <v>133.03</v>
      </c>
      <c r="G108" s="21" t="str">
        <f>Source!DD147</f>
        <v>*1</v>
      </c>
      <c r="H108" s="18">
        <f>Source!AW147</f>
        <v>1.081</v>
      </c>
      <c r="I108" s="22">
        <f>ROUND((ROUND((Source!AC147*Source!AW147*Source!I147),2)),2)</f>
        <v>80.97</v>
      </c>
      <c r="J108" s="18">
        <f>IF(Source!BC147&lt;&gt; 0, Source!BC147, 1)</f>
        <v>5.76</v>
      </c>
      <c r="K108" s="22">
        <f>Source!P147</f>
        <v>466.39</v>
      </c>
    </row>
    <row r="109" spans="1:35" ht="14.25" x14ac:dyDescent="0.2">
      <c r="A109" s="19"/>
      <c r="B109" s="19"/>
      <c r="C109" s="19" t="s">
        <v>509</v>
      </c>
      <c r="D109" s="20" t="s">
        <v>510</v>
      </c>
      <c r="E109" s="18">
        <f>Source!BZ147</f>
        <v>97</v>
      </c>
      <c r="F109" s="22"/>
      <c r="G109" s="21"/>
      <c r="H109" s="18"/>
      <c r="I109" s="22">
        <f>SUM(Q103:Q108)</f>
        <v>93.19</v>
      </c>
      <c r="J109" s="18">
        <f>Source!AT147</f>
        <v>97</v>
      </c>
      <c r="K109" s="22">
        <f>SUM(R103:R108)</f>
        <v>5417.81</v>
      </c>
    </row>
    <row r="110" spans="1:35" ht="14.25" x14ac:dyDescent="0.2">
      <c r="A110" s="19"/>
      <c r="B110" s="19"/>
      <c r="C110" s="19" t="s">
        <v>511</v>
      </c>
      <c r="D110" s="20" t="s">
        <v>510</v>
      </c>
      <c r="E110" s="18">
        <f>Source!CA147</f>
        <v>51</v>
      </c>
      <c r="F110" s="22"/>
      <c r="G110" s="21"/>
      <c r="H110" s="18"/>
      <c r="I110" s="22">
        <f>SUM(S103:S109)</f>
        <v>49</v>
      </c>
      <c r="J110" s="18">
        <f>Source!AU147</f>
        <v>51</v>
      </c>
      <c r="K110" s="22">
        <f>SUM(T103:T109)</f>
        <v>2848.54</v>
      </c>
    </row>
    <row r="111" spans="1:35" ht="14.25" x14ac:dyDescent="0.2">
      <c r="A111" s="25"/>
      <c r="B111" s="25"/>
      <c r="C111" s="25" t="s">
        <v>512</v>
      </c>
      <c r="D111" s="26" t="s">
        <v>513</v>
      </c>
      <c r="E111" s="27">
        <f>Source!AQ147</f>
        <v>11.8</v>
      </c>
      <c r="F111" s="28"/>
      <c r="G111" s="29" t="str">
        <f>Source!DI147</f>
        <v>*1,1</v>
      </c>
      <c r="H111" s="27">
        <f>Source!AV147</f>
        <v>1.0669999999999999</v>
      </c>
      <c r="I111" s="28">
        <f>Source!U147</f>
        <v>7.7979125664000009</v>
      </c>
      <c r="J111" s="27"/>
      <c r="K111" s="28"/>
      <c r="AB111" s="24">
        <f>I111</f>
        <v>7.7979125664000009</v>
      </c>
    </row>
    <row r="112" spans="1:35" ht="15" x14ac:dyDescent="0.25">
      <c r="C112" s="13" t="s">
        <v>514</v>
      </c>
      <c r="H112" s="35">
        <f>I105+I106+I108+I109+I110+0</f>
        <v>352.73</v>
      </c>
      <c r="I112" s="35"/>
      <c r="J112" s="35">
        <f>K105+K106+K108+K109+K110+0</f>
        <v>14601.220000000001</v>
      </c>
      <c r="K112" s="35"/>
      <c r="O112" s="24">
        <f>I105+I106+I108+I109+I110+0</f>
        <v>352.73</v>
      </c>
      <c r="P112" s="24">
        <f>K105+K106+K108+K109+K110+0</f>
        <v>14601.220000000001</v>
      </c>
      <c r="X112">
        <f>IF(Source!BI147&lt;=1,I105+I106+I108+I109+I110-0, 0)</f>
        <v>0</v>
      </c>
      <c r="Y112">
        <f>IF(Source!BI147=2,I105+I106+I108+I109+I110-0, 0)</f>
        <v>352.73</v>
      </c>
      <c r="Z112">
        <f>IF(Source!BI147=3,I105+I106+I108+I109+I110-0, 0)</f>
        <v>0</v>
      </c>
      <c r="AA112">
        <f>IF(Source!BI147=4,I105+I106+I108+I109+I110,0)</f>
        <v>0</v>
      </c>
    </row>
    <row r="114" spans="1:35" ht="99.75" x14ac:dyDescent="0.2">
      <c r="A114" s="19">
        <v>31</v>
      </c>
      <c r="B114" s="19" t="str">
        <f>Source!F148</f>
        <v>1.23-7-391</v>
      </c>
      <c r="C114" s="19" t="s">
        <v>272</v>
      </c>
      <c r="D114" s="20" t="str">
        <f>Source!H148</f>
        <v>км</v>
      </c>
      <c r="E114" s="18">
        <f>Source!I148</f>
        <v>5.7430000000000002E-2</v>
      </c>
      <c r="F114" s="22">
        <f>Source!AL148</f>
        <v>81517.67</v>
      </c>
      <c r="G114" s="21" t="str">
        <f>Source!DD148</f>
        <v/>
      </c>
      <c r="H114" s="18">
        <f>Source!AW148</f>
        <v>1</v>
      </c>
      <c r="I114" s="22">
        <f>ROUND((ROUND((Source!AC148*Source!AW148*Source!I148),2)),2)</f>
        <v>4681.5600000000004</v>
      </c>
      <c r="J114" s="18">
        <f>IF(Source!BC148&lt;&gt; 0, Source!BC148, 1)</f>
        <v>8.52</v>
      </c>
      <c r="K114" s="22">
        <f>Source!P148</f>
        <v>39886.89</v>
      </c>
      <c r="Q114">
        <f>ROUND((Source!BZ148/100)*ROUND((ROUND((Source!AF148*Source!AV148*Source!I148),2)),2), 2)</f>
        <v>0</v>
      </c>
      <c r="R114">
        <f>Source!X148</f>
        <v>0</v>
      </c>
      <c r="S114">
        <f>ROUND((Source!CA148/100)*ROUND((ROUND((Source!AF148*Source!AV148*Source!I148),2)),2), 2)</f>
        <v>0</v>
      </c>
      <c r="T114">
        <f>Source!Y148</f>
        <v>0</v>
      </c>
      <c r="U114">
        <f>ROUND((175/100)*ROUND((ROUND((Source!AE148*Source!AV148*Source!I148),2)),2), 2)</f>
        <v>0</v>
      </c>
      <c r="V114">
        <f>ROUND((0/100)*ROUND(ROUND((ROUND((Source!AE148*Source!AV148*Source!I148),2)*Source!BS148),2), 2), 2)</f>
        <v>0</v>
      </c>
      <c r="AI114">
        <v>3</v>
      </c>
    </row>
    <row r="115" spans="1:35" x14ac:dyDescent="0.2">
      <c r="A115" s="31"/>
      <c r="B115" s="31"/>
      <c r="C115" s="32" t="str">
        <f>"Объем: "&amp;Source!I148&amp;"=("&amp;Source!I147&amp;")/"&amp;"10*"&amp;"1,02"</f>
        <v>Объем: 0,05743=(0,56304)/10*1,02</v>
      </c>
      <c r="D115" s="31"/>
      <c r="E115" s="31"/>
      <c r="F115" s="31"/>
      <c r="G115" s="31"/>
      <c r="H115" s="31"/>
      <c r="I115" s="31"/>
      <c r="J115" s="31"/>
      <c r="K115" s="31"/>
    </row>
    <row r="116" spans="1:35" ht="15" x14ac:dyDescent="0.25">
      <c r="C116" s="13" t="s">
        <v>514</v>
      </c>
      <c r="H116" s="35">
        <f>I114+0</f>
        <v>4681.5600000000004</v>
      </c>
      <c r="I116" s="35"/>
      <c r="J116" s="35">
        <f>K114+0</f>
        <v>39886.89</v>
      </c>
      <c r="K116" s="35"/>
      <c r="O116" s="24">
        <f>I114+0</f>
        <v>4681.5600000000004</v>
      </c>
      <c r="P116" s="24">
        <f>K114+0</f>
        <v>39886.89</v>
      </c>
      <c r="X116">
        <f>IF(Source!BI148&lt;=1,I114-0, 0)</f>
        <v>0</v>
      </c>
      <c r="Y116">
        <f>IF(Source!BI148=2,I114-0, 0)</f>
        <v>4681.5600000000004</v>
      </c>
      <c r="Z116">
        <f>IF(Source!BI148=3,I114-0, 0)</f>
        <v>0</v>
      </c>
      <c r="AA116">
        <f>IF(Source!BI148=4,I114,0)</f>
        <v>0</v>
      </c>
    </row>
    <row r="119" spans="1:35" ht="15" x14ac:dyDescent="0.25">
      <c r="B119" s="45" t="str">
        <f>Source!G149</f>
        <v>1х240</v>
      </c>
      <c r="C119" s="45"/>
      <c r="D119" s="45"/>
      <c r="E119" s="45"/>
      <c r="F119" s="45"/>
      <c r="G119" s="45"/>
      <c r="H119" s="45"/>
      <c r="I119" s="45"/>
      <c r="J119" s="45"/>
    </row>
    <row r="120" spans="1:35" ht="85.5" x14ac:dyDescent="0.2">
      <c r="A120" s="19">
        <v>35</v>
      </c>
      <c r="B120" s="19" t="s">
        <v>528</v>
      </c>
      <c r="C120" s="19" t="s">
        <v>290</v>
      </c>
      <c r="D120" s="20" t="str">
        <f>Source!H153</f>
        <v>100 М КАБЕЛЯ</v>
      </c>
      <c r="E120" s="18">
        <f>Source!I153</f>
        <v>9.1999999999999998E-2</v>
      </c>
      <c r="F120" s="22"/>
      <c r="G120" s="21"/>
      <c r="H120" s="18"/>
      <c r="I120" s="22"/>
      <c r="J120" s="18"/>
      <c r="K120" s="22"/>
      <c r="Q120">
        <f>ROUND((Source!BZ153/100)*ROUND((ROUND((Source!AF153*Source!AV153*Source!I153),2)),2), 2)</f>
        <v>4.51</v>
      </c>
      <c r="R120">
        <f>Source!X153</f>
        <v>287.83</v>
      </c>
      <c r="S120">
        <f>ROUND((Source!CA153/100)*ROUND((ROUND((Source!AF153*Source!AV153*Source!I153),2)),2), 2)</f>
        <v>2.37</v>
      </c>
      <c r="T120">
        <f>Source!Y153</f>
        <v>151.33000000000001</v>
      </c>
      <c r="U120">
        <f>ROUND((175/100)*ROUND((ROUND((Source!AE153*Source!AV153*Source!I153),2)),2), 2)</f>
        <v>1.19</v>
      </c>
      <c r="V120">
        <f>ROUND((0/100)*ROUND(ROUND((ROUND((Source!AE153*Source!AV153*Source!I153),2)*Source!BS153),2), 2), 2)</f>
        <v>0</v>
      </c>
      <c r="AI120">
        <v>0</v>
      </c>
    </row>
    <row r="121" spans="1:35" x14ac:dyDescent="0.2">
      <c r="C121" s="23" t="str">
        <f>"Объем: "&amp;Source!I153&amp;"=(4,6+"&amp;"4,6)/"&amp;"100"</f>
        <v>Объем: 0,092=(4,6+4,6)/100</v>
      </c>
    </row>
    <row r="122" spans="1:35" ht="14.25" x14ac:dyDescent="0.2">
      <c r="A122" s="19"/>
      <c r="B122" s="19"/>
      <c r="C122" s="19" t="s">
        <v>508</v>
      </c>
      <c r="D122" s="20"/>
      <c r="E122" s="18"/>
      <c r="F122" s="22">
        <f>Source!AO153</f>
        <v>43.02</v>
      </c>
      <c r="G122" s="21" t="str">
        <f>Source!DG153</f>
        <v>*1,1</v>
      </c>
      <c r="H122" s="18">
        <f>Source!AV153</f>
        <v>1.0669999999999999</v>
      </c>
      <c r="I122" s="22">
        <f>ROUND((ROUND((Source!AF153*Source!AV153*Source!I153),2)),2)</f>
        <v>4.6500000000000004</v>
      </c>
      <c r="J122" s="18">
        <f>IF(Source!BA153&lt;&gt; 0, Source!BA153, 1)</f>
        <v>55.67</v>
      </c>
      <c r="K122" s="22">
        <f>Source!S153</f>
        <v>258.87</v>
      </c>
      <c r="W122">
        <f>I122</f>
        <v>4.6500000000000004</v>
      </c>
    </row>
    <row r="123" spans="1:35" ht="14.25" x14ac:dyDescent="0.2">
      <c r="A123" s="19"/>
      <c r="B123" s="19"/>
      <c r="C123" s="19" t="s">
        <v>516</v>
      </c>
      <c r="D123" s="20"/>
      <c r="E123" s="18"/>
      <c r="F123" s="22">
        <f>Source!AM153</f>
        <v>41.55</v>
      </c>
      <c r="G123" s="21" t="str">
        <f>Source!DE153</f>
        <v>*1,1</v>
      </c>
      <c r="H123" s="18">
        <f>Source!AV153</f>
        <v>1.0669999999999999</v>
      </c>
      <c r="I123" s="22">
        <f>(ROUND((ROUND((((Source!ET153*1.1))*Source!AV153*Source!I153),2)),2)+ROUND((ROUND(((Source!AE153-((Source!EU153*1.1)))*Source!AV153*Source!I153),2)),2))</f>
        <v>4.49</v>
      </c>
      <c r="J123" s="18">
        <f>IF(Source!BB153&lt;&gt; 0, Source!BB153, 1)</f>
        <v>16.68</v>
      </c>
      <c r="K123" s="22">
        <f>Source!Q153</f>
        <v>74.89</v>
      </c>
    </row>
    <row r="124" spans="1:35" ht="14.25" x14ac:dyDescent="0.2">
      <c r="A124" s="19"/>
      <c r="B124" s="19"/>
      <c r="C124" s="19" t="s">
        <v>517</v>
      </c>
      <c r="D124" s="20"/>
      <c r="E124" s="18"/>
      <c r="F124" s="22">
        <f>Source!AN153</f>
        <v>6.31</v>
      </c>
      <c r="G124" s="21" t="str">
        <f>Source!DF153</f>
        <v>*1,1</v>
      </c>
      <c r="H124" s="18">
        <f>Source!AV153</f>
        <v>1.0669999999999999</v>
      </c>
      <c r="I124" s="30">
        <f>ROUND((ROUND((Source!AE153*Source!AV153*Source!I153),2)),2)</f>
        <v>0.68</v>
      </c>
      <c r="J124" s="18">
        <f>IF(Source!BS153&lt;&gt; 0, Source!BS153, 1)</f>
        <v>55.67</v>
      </c>
      <c r="K124" s="30">
        <f>Source!R153</f>
        <v>37.86</v>
      </c>
      <c r="W124">
        <f>I124</f>
        <v>0.68</v>
      </c>
    </row>
    <row r="125" spans="1:35" ht="14.25" x14ac:dyDescent="0.2">
      <c r="A125" s="19"/>
      <c r="B125" s="19"/>
      <c r="C125" s="19" t="s">
        <v>527</v>
      </c>
      <c r="D125" s="20"/>
      <c r="E125" s="18"/>
      <c r="F125" s="22">
        <f>Source!AL153</f>
        <v>1830.4</v>
      </c>
      <c r="G125" s="21" t="str">
        <f>Source!DD153</f>
        <v>*1</v>
      </c>
      <c r="H125" s="18">
        <f>Source!AW153</f>
        <v>1.081</v>
      </c>
      <c r="I125" s="22">
        <f>ROUND((ROUND((Source!AC153*Source!AW153*Source!I153),2)),2)</f>
        <v>182.04</v>
      </c>
      <c r="J125" s="18">
        <f>IF(Source!BC153&lt;&gt; 0, Source!BC153, 1)</f>
        <v>9.27</v>
      </c>
      <c r="K125" s="22">
        <f>Source!P153</f>
        <v>1687.51</v>
      </c>
    </row>
    <row r="126" spans="1:35" ht="14.25" x14ac:dyDescent="0.2">
      <c r="A126" s="19"/>
      <c r="B126" s="19"/>
      <c r="C126" s="19" t="s">
        <v>509</v>
      </c>
      <c r="D126" s="20" t="s">
        <v>510</v>
      </c>
      <c r="E126" s="18">
        <f>Source!BZ153</f>
        <v>97</v>
      </c>
      <c r="F126" s="22"/>
      <c r="G126" s="21"/>
      <c r="H126" s="18"/>
      <c r="I126" s="22">
        <f>SUM(Q120:Q125)</f>
        <v>4.51</v>
      </c>
      <c r="J126" s="18">
        <f>Source!AT153</f>
        <v>97</v>
      </c>
      <c r="K126" s="22">
        <f>SUM(R120:R125)</f>
        <v>287.83</v>
      </c>
    </row>
    <row r="127" spans="1:35" ht="14.25" x14ac:dyDescent="0.2">
      <c r="A127" s="19"/>
      <c r="B127" s="19"/>
      <c r="C127" s="19" t="s">
        <v>511</v>
      </c>
      <c r="D127" s="20" t="s">
        <v>510</v>
      </c>
      <c r="E127" s="18">
        <f>Source!CA153</f>
        <v>51</v>
      </c>
      <c r="F127" s="22"/>
      <c r="G127" s="21"/>
      <c r="H127" s="18"/>
      <c r="I127" s="22">
        <f>SUM(S120:S126)</f>
        <v>2.37</v>
      </c>
      <c r="J127" s="18">
        <f>Source!AU153</f>
        <v>51</v>
      </c>
      <c r="K127" s="22">
        <f>SUM(T120:T126)</f>
        <v>151.33000000000001</v>
      </c>
    </row>
    <row r="128" spans="1:35" ht="14.25" x14ac:dyDescent="0.2">
      <c r="A128" s="25"/>
      <c r="B128" s="25"/>
      <c r="C128" s="25" t="s">
        <v>512</v>
      </c>
      <c r="D128" s="26" t="s">
        <v>513</v>
      </c>
      <c r="E128" s="27">
        <f>Source!AQ153</f>
        <v>4.09</v>
      </c>
      <c r="F128" s="28"/>
      <c r="G128" s="29" t="str">
        <f>Source!DI153</f>
        <v>*1,1</v>
      </c>
      <c r="H128" s="27">
        <f>Source!AV153</f>
        <v>1.0669999999999999</v>
      </c>
      <c r="I128" s="28">
        <f>Source!U153</f>
        <v>0.44163983600000001</v>
      </c>
      <c r="J128" s="27"/>
      <c r="K128" s="28"/>
      <c r="AB128" s="24">
        <f>I128</f>
        <v>0.44163983600000001</v>
      </c>
    </row>
    <row r="129" spans="1:27" ht="15" x14ac:dyDescent="0.25">
      <c r="C129" s="13" t="s">
        <v>514</v>
      </c>
      <c r="H129" s="35">
        <f>I122+I123+I125+I126+I127+0</f>
        <v>198.06</v>
      </c>
      <c r="I129" s="35"/>
      <c r="J129" s="35">
        <f>K122+K123+K125+K126+K127+0</f>
        <v>2460.4299999999998</v>
      </c>
      <c r="K129" s="35"/>
      <c r="O129" s="24">
        <f>I122+I123+I125+I126+I127+0</f>
        <v>198.06</v>
      </c>
      <c r="P129" s="24">
        <f>K122+K123+K125+K126+K127+0</f>
        <v>2460.4299999999998</v>
      </c>
      <c r="X129">
        <f>IF(Source!BI153&lt;=1,I122+I123+I125+I126+I127-0, 0)</f>
        <v>0</v>
      </c>
      <c r="Y129">
        <f>IF(Source!BI153=2,I122+I123+I125+I126+I127-0, 0)</f>
        <v>198.06</v>
      </c>
      <c r="Z129">
        <f>IF(Source!BI153=3,I122+I123+I125+I126+I127-0, 0)</f>
        <v>0</v>
      </c>
      <c r="AA129">
        <f>IF(Source!BI153=4,I122+I123+I125+I126+I127,0)</f>
        <v>0</v>
      </c>
    </row>
    <row r="132" spans="1:27" ht="15" x14ac:dyDescent="0.25">
      <c r="A132" s="48" t="str">
        <f>CONCATENATE("Итого по разделу: ",IF(Source!G158&lt;&gt;"Новый раздел", Source!G158, ""))</f>
        <v>Итого по разделу: МОНТАЖНЫЕ РАБОТЫ</v>
      </c>
      <c r="B132" s="48"/>
      <c r="C132" s="48"/>
      <c r="D132" s="48"/>
      <c r="E132" s="48"/>
      <c r="F132" s="48"/>
      <c r="G132" s="48"/>
      <c r="H132" s="46">
        <f>SUM(O77:O131)</f>
        <v>5453.56</v>
      </c>
      <c r="I132" s="47"/>
      <c r="J132" s="46">
        <f>SUM(P77:P131)</f>
        <v>61401.38</v>
      </c>
      <c r="K132" s="47"/>
    </row>
    <row r="133" spans="1:27" hidden="1" x14ac:dyDescent="0.2">
      <c r="A133" t="s">
        <v>522</v>
      </c>
      <c r="H133">
        <f>SUM(AC77:AC132)</f>
        <v>0</v>
      </c>
      <c r="J133">
        <f>SUM(AD77:AD132)</f>
        <v>0</v>
      </c>
    </row>
    <row r="134" spans="1:27" hidden="1" x14ac:dyDescent="0.2">
      <c r="A134" t="s">
        <v>523</v>
      </c>
      <c r="H134">
        <f>SUM(AE77:AE133)</f>
        <v>0</v>
      </c>
      <c r="J134">
        <f>SUM(AF77:AF133)</f>
        <v>0</v>
      </c>
    </row>
    <row r="136" spans="1:27" ht="15" x14ac:dyDescent="0.25">
      <c r="A136" s="48" t="str">
        <f>CONCATENATE("Итого по локальной смете: ",IF(Source!G188&lt;&gt;"Новая локальная смета", Source!G188, ""))</f>
        <v>Итого по локальной смете: Строительство КЛ-10 кВ в траншее</v>
      </c>
      <c r="B136" s="48"/>
      <c r="C136" s="48"/>
      <c r="D136" s="48"/>
      <c r="E136" s="48"/>
      <c r="F136" s="48"/>
      <c r="G136" s="48"/>
      <c r="H136" s="46">
        <f>SUM(O17:O135)</f>
        <v>5605.6000000000013</v>
      </c>
      <c r="I136" s="47"/>
      <c r="J136" s="46">
        <f>SUM(P17:P135)</f>
        <v>68169.440000000002</v>
      </c>
      <c r="K136" s="47"/>
    </row>
    <row r="137" spans="1:27" hidden="1" x14ac:dyDescent="0.2">
      <c r="A137" t="s">
        <v>522</v>
      </c>
      <c r="H137">
        <f>SUM(AC17:AC136)</f>
        <v>0</v>
      </c>
      <c r="J137">
        <f>SUM(AD17:AD136)</f>
        <v>0</v>
      </c>
    </row>
    <row r="138" spans="1:27" hidden="1" x14ac:dyDescent="0.2">
      <c r="A138" t="s">
        <v>523</v>
      </c>
      <c r="H138">
        <f>SUM(AE17:AE137)</f>
        <v>0</v>
      </c>
      <c r="J138">
        <f>SUM(AF17:AF137)</f>
        <v>0</v>
      </c>
    </row>
    <row r="139" spans="1:27" x14ac:dyDescent="0.2">
      <c r="C139" t="s">
        <v>33</v>
      </c>
      <c r="I139" s="34">
        <f>H136-I140</f>
        <v>152.04000000000087</v>
      </c>
      <c r="K139" s="34">
        <f>J136-K140</f>
        <v>6768.0600000000049</v>
      </c>
    </row>
    <row r="140" spans="1:27" x14ac:dyDescent="0.2">
      <c r="C140" t="s">
        <v>532</v>
      </c>
      <c r="I140" s="24">
        <f>H132</f>
        <v>5453.56</v>
      </c>
      <c r="K140" s="24">
        <f>J132</f>
        <v>61401.38</v>
      </c>
    </row>
    <row r="143" spans="1:27" ht="14.25" x14ac:dyDescent="0.2">
      <c r="A143" s="49" t="s">
        <v>529</v>
      </c>
      <c r="B143" s="49"/>
      <c r="C143" s="33" t="str">
        <f>IF(Source!AC12&lt;&gt;"", Source!AC12," ")</f>
        <v xml:space="preserve"> </v>
      </c>
      <c r="D143" s="33"/>
      <c r="E143" s="33"/>
      <c r="F143" s="33"/>
      <c r="G143" s="33"/>
      <c r="H143" s="50" t="s">
        <v>534</v>
      </c>
      <c r="I143" s="50"/>
      <c r="J143" s="50"/>
      <c r="K143" s="50"/>
    </row>
    <row r="144" spans="1:27" ht="14.25" x14ac:dyDescent="0.2">
      <c r="A144" s="9"/>
      <c r="B144" s="9"/>
      <c r="C144" s="40" t="s">
        <v>530</v>
      </c>
      <c r="D144" s="40"/>
      <c r="E144" s="40"/>
      <c r="F144" s="40"/>
      <c r="G144" s="40"/>
      <c r="H144" s="9"/>
      <c r="I144" s="9"/>
      <c r="J144" s="9"/>
      <c r="K144" s="9"/>
    </row>
    <row r="145" spans="1:11" ht="14.25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1:11" ht="14.25" x14ac:dyDescent="0.2">
      <c r="A146" s="49" t="s">
        <v>531</v>
      </c>
      <c r="B146" s="49"/>
      <c r="C146" s="33" t="str">
        <f>IF(Source!AE12&lt;&gt;"", Source!AE12," ")</f>
        <v xml:space="preserve"> </v>
      </c>
      <c r="D146" s="33"/>
      <c r="E146" s="33"/>
      <c r="F146" s="33"/>
      <c r="G146" s="33"/>
      <c r="H146" s="50" t="str">
        <f>IF(Source!AD12&lt;&gt;"", Source!AD12," ")</f>
        <v xml:space="preserve"> </v>
      </c>
      <c r="I146" s="50"/>
      <c r="J146" s="50"/>
      <c r="K146" s="50"/>
    </row>
    <row r="147" spans="1:11" ht="14.25" x14ac:dyDescent="0.2">
      <c r="A147" s="9"/>
      <c r="B147" s="9"/>
      <c r="C147" s="40" t="s">
        <v>530</v>
      </c>
      <c r="D147" s="40"/>
      <c r="E147" s="40"/>
      <c r="F147" s="40"/>
      <c r="G147" s="40"/>
      <c r="H147" s="9"/>
      <c r="I147" s="9"/>
      <c r="J147" s="9"/>
      <c r="K147" s="9"/>
    </row>
  </sheetData>
  <mergeCells count="52">
    <mergeCell ref="A146:B146"/>
    <mergeCell ref="H146:K146"/>
    <mergeCell ref="C147:G147"/>
    <mergeCell ref="J136:K136"/>
    <mergeCell ref="H136:I136"/>
    <mergeCell ref="A136:G136"/>
    <mergeCell ref="A143:B143"/>
    <mergeCell ref="H143:K143"/>
    <mergeCell ref="C144:G144"/>
    <mergeCell ref="J132:K132"/>
    <mergeCell ref="H132:I132"/>
    <mergeCell ref="A132:G132"/>
    <mergeCell ref="H96:I96"/>
    <mergeCell ref="J96:K96"/>
    <mergeCell ref="H99:I99"/>
    <mergeCell ref="J99:K99"/>
    <mergeCell ref="B102:J102"/>
    <mergeCell ref="H112:I112"/>
    <mergeCell ref="J112:K112"/>
    <mergeCell ref="H116:I116"/>
    <mergeCell ref="J116:K116"/>
    <mergeCell ref="B119:J119"/>
    <mergeCell ref="H129:I129"/>
    <mergeCell ref="J129:K129"/>
    <mergeCell ref="H86:I86"/>
    <mergeCell ref="J86:K86"/>
    <mergeCell ref="J73:K73"/>
    <mergeCell ref="H73:I73"/>
    <mergeCell ref="A73:G73"/>
    <mergeCell ref="A77:K77"/>
    <mergeCell ref="H53:I53"/>
    <mergeCell ref="J53:K53"/>
    <mergeCell ref="H61:I61"/>
    <mergeCell ref="J61:K61"/>
    <mergeCell ref="H70:I70"/>
    <mergeCell ref="J70:K70"/>
    <mergeCell ref="H45:I45"/>
    <mergeCell ref="J45:K45"/>
    <mergeCell ref="A14:K14"/>
    <mergeCell ref="J2:K2"/>
    <mergeCell ref="A18:K18"/>
    <mergeCell ref="A3:K3"/>
    <mergeCell ref="A4:K4"/>
    <mergeCell ref="A6:K6"/>
    <mergeCell ref="A8:K8"/>
    <mergeCell ref="A9:K9"/>
    <mergeCell ref="A11:K11"/>
    <mergeCell ref="B20:J20"/>
    <mergeCell ref="H27:I27"/>
    <mergeCell ref="J27:K27"/>
    <mergeCell ref="H37:I37"/>
    <mergeCell ref="J37:K37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3548F-4E04-47C7-95F2-D11610DECDF6}">
  <dimension ref="A1:IK263"/>
  <sheetViews>
    <sheetView workbookViewId="0">
      <selection activeCell="A259" sqref="A259:AX25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483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258</v>
      </c>
      <c r="C12" s="1">
        <v>0</v>
      </c>
      <c r="D12" s="1">
        <f>ROW(A218)</f>
        <v>218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B218</f>
        <v>258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</v>
      </c>
      <c r="G18" s="2" t="str">
        <f t="shared" si="0"/>
        <v>02-01-01 Строительство КЛ-10 кВ в траншее без труб</v>
      </c>
      <c r="H18" s="2"/>
      <c r="I18" s="2"/>
      <c r="J18" s="2"/>
      <c r="K18" s="2"/>
      <c r="L18" s="2"/>
      <c r="M18" s="2"/>
      <c r="N18" s="2"/>
      <c r="O18" s="2">
        <f t="shared" ref="O18:AT18" si="1">O218</f>
        <v>54342.62</v>
      </c>
      <c r="P18" s="2">
        <f t="shared" si="1"/>
        <v>43418.400000000001</v>
      </c>
      <c r="Q18" s="2">
        <f t="shared" si="1"/>
        <v>2308.7199999999998</v>
      </c>
      <c r="R18" s="2">
        <f t="shared" si="1"/>
        <v>1057.1600000000001</v>
      </c>
      <c r="S18" s="2">
        <f t="shared" si="1"/>
        <v>8615.5</v>
      </c>
      <c r="T18" s="2">
        <f t="shared" si="1"/>
        <v>0</v>
      </c>
      <c r="U18" s="2">
        <f t="shared" si="1"/>
        <v>13.313907855600002</v>
      </c>
      <c r="V18" s="2">
        <f t="shared" si="1"/>
        <v>0</v>
      </c>
      <c r="W18" s="2">
        <f t="shared" si="1"/>
        <v>0</v>
      </c>
      <c r="X18" s="2">
        <f t="shared" si="1"/>
        <v>9167.93</v>
      </c>
      <c r="Y18" s="2">
        <f t="shared" si="1"/>
        <v>4658.8900000000003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68169.440000000002</v>
      </c>
      <c r="AS18" s="2">
        <f t="shared" si="1"/>
        <v>8145.67</v>
      </c>
      <c r="AT18" s="2">
        <f t="shared" si="1"/>
        <v>60023.77</v>
      </c>
      <c r="AU18" s="2">
        <f t="shared" ref="AU18:BZ18" si="2">AU218</f>
        <v>0</v>
      </c>
      <c r="AV18" s="2">
        <f t="shared" si="2"/>
        <v>43418.400000000001</v>
      </c>
      <c r="AW18" s="2">
        <f t="shared" si="2"/>
        <v>43418.400000000001</v>
      </c>
      <c r="AX18" s="2">
        <f t="shared" si="2"/>
        <v>0</v>
      </c>
      <c r="AY18" s="2">
        <f t="shared" si="2"/>
        <v>43418.400000000001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ROW(A188)</f>
        <v>188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B188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КЛ-10 кВ в траншее</v>
      </c>
      <c r="H22" s="2"/>
      <c r="I22" s="2"/>
      <c r="J22" s="2"/>
      <c r="K22" s="2"/>
      <c r="L22" s="2"/>
      <c r="M22" s="2"/>
      <c r="N22" s="2"/>
      <c r="O22" s="2">
        <f t="shared" ref="O22:AT22" si="8">O188</f>
        <v>54342.62</v>
      </c>
      <c r="P22" s="2">
        <f t="shared" si="8"/>
        <v>43418.400000000001</v>
      </c>
      <c r="Q22" s="2">
        <f t="shared" si="8"/>
        <v>2308.7199999999998</v>
      </c>
      <c r="R22" s="2">
        <f t="shared" si="8"/>
        <v>1057.1600000000001</v>
      </c>
      <c r="S22" s="2">
        <f t="shared" si="8"/>
        <v>8615.5</v>
      </c>
      <c r="T22" s="2">
        <f t="shared" si="8"/>
        <v>0</v>
      </c>
      <c r="U22" s="2">
        <f t="shared" si="8"/>
        <v>13.313907855600002</v>
      </c>
      <c r="V22" s="2">
        <f t="shared" si="8"/>
        <v>0</v>
      </c>
      <c r="W22" s="2">
        <f t="shared" si="8"/>
        <v>0</v>
      </c>
      <c r="X22" s="2">
        <f t="shared" si="8"/>
        <v>9167.93</v>
      </c>
      <c r="Y22" s="2">
        <f t="shared" si="8"/>
        <v>4658.8900000000003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68169.440000000002</v>
      </c>
      <c r="AS22" s="2">
        <f t="shared" si="8"/>
        <v>8145.67</v>
      </c>
      <c r="AT22" s="2">
        <f t="shared" si="8"/>
        <v>60023.77</v>
      </c>
      <c r="AU22" s="2">
        <f t="shared" ref="AU22:BZ22" si="9">AU188</f>
        <v>0</v>
      </c>
      <c r="AV22" s="2">
        <f t="shared" si="9"/>
        <v>43418.400000000001</v>
      </c>
      <c r="AW22" s="2">
        <f t="shared" si="9"/>
        <v>43418.400000000001</v>
      </c>
      <c r="AX22" s="2">
        <f t="shared" si="9"/>
        <v>0</v>
      </c>
      <c r="AY22" s="2">
        <f t="shared" si="9"/>
        <v>43418.400000000001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ROW(A38)</f>
        <v>38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O38</f>
        <v>3222.89</v>
      </c>
      <c r="P26" s="2">
        <f t="shared" si="15"/>
        <v>0</v>
      </c>
      <c r="Q26" s="2">
        <f t="shared" si="15"/>
        <v>833.53</v>
      </c>
      <c r="R26" s="2">
        <f t="shared" si="15"/>
        <v>336.24</v>
      </c>
      <c r="S26" s="2">
        <f t="shared" si="15"/>
        <v>2389.36</v>
      </c>
      <c r="T26" s="2">
        <f t="shared" si="15"/>
        <v>0</v>
      </c>
      <c r="U26" s="2">
        <f t="shared" si="15"/>
        <v>4.1716393092000015</v>
      </c>
      <c r="V26" s="2">
        <f t="shared" si="15"/>
        <v>0</v>
      </c>
      <c r="W26" s="2">
        <f t="shared" si="15"/>
        <v>0</v>
      </c>
      <c r="X26" s="2">
        <f t="shared" si="15"/>
        <v>2429.2800000000002</v>
      </c>
      <c r="Y26" s="2">
        <f t="shared" si="15"/>
        <v>1115.8900000000001</v>
      </c>
      <c r="Z26" s="2">
        <f t="shared" si="15"/>
        <v>0</v>
      </c>
      <c r="AA26" s="2">
        <f t="shared" si="15"/>
        <v>0</v>
      </c>
      <c r="AB26" s="2">
        <f t="shared" si="15"/>
        <v>3222.89</v>
      </c>
      <c r="AC26" s="2">
        <f t="shared" si="15"/>
        <v>0</v>
      </c>
      <c r="AD26" s="2">
        <f t="shared" si="15"/>
        <v>833.53</v>
      </c>
      <c r="AE26" s="2">
        <f t="shared" si="15"/>
        <v>336.24</v>
      </c>
      <c r="AF26" s="2">
        <f t="shared" si="15"/>
        <v>2389.36</v>
      </c>
      <c r="AG26" s="2">
        <f t="shared" si="15"/>
        <v>0</v>
      </c>
      <c r="AH26" s="2">
        <f t="shared" si="15"/>
        <v>4.1716393092000015</v>
      </c>
      <c r="AI26" s="2">
        <f t="shared" si="15"/>
        <v>0</v>
      </c>
      <c r="AJ26" s="2">
        <f t="shared" si="15"/>
        <v>0</v>
      </c>
      <c r="AK26" s="2">
        <f t="shared" si="15"/>
        <v>2429.2800000000002</v>
      </c>
      <c r="AL26" s="2">
        <f t="shared" si="15"/>
        <v>1115.8900000000001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6768.06</v>
      </c>
      <c r="AS26" s="2">
        <f t="shared" si="15"/>
        <v>6768.06</v>
      </c>
      <c r="AT26" s="2">
        <f t="shared" si="15"/>
        <v>0</v>
      </c>
      <c r="AU26" s="2">
        <f t="shared" ref="AU26:BZ26" si="16">AU38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CA38</f>
        <v>6768.06</v>
      </c>
      <c r="CB26" s="2">
        <f t="shared" si="17"/>
        <v>6768.06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26</v>
      </c>
      <c r="F29" t="s">
        <v>27</v>
      </c>
      <c r="G29" t="s">
        <v>28</v>
      </c>
      <c r="H29" t="s">
        <v>29</v>
      </c>
      <c r="I29">
        <f>ROUND(0.961/100,9)</f>
        <v>9.6100000000000005E-3</v>
      </c>
      <c r="J29">
        <v>0</v>
      </c>
      <c r="K29">
        <f>ROUND(0.961/100,9)</f>
        <v>9.6100000000000005E-3</v>
      </c>
      <c r="O29">
        <f t="shared" ref="O29:O36" si="21">ROUND(CP29,2)</f>
        <v>1500.31</v>
      </c>
      <c r="P29">
        <f t="shared" ref="P29:P36" si="22">ROUND((ROUND((AC29*AW29*I29),2)*BC29),2)</f>
        <v>0</v>
      </c>
      <c r="Q29">
        <f t="shared" ref="Q29:Q36" si="23">(ROUND((ROUND((((ET29*1.1))*AV29*I29),2)*BB29),2)+ROUND((ROUND(((AE29-((EU29*1.1)))*AV29*I29),2)*BS29),2))</f>
        <v>0</v>
      </c>
      <c r="R29">
        <f t="shared" ref="R29:R36" si="24">ROUND((ROUND((AE29*AV29*I29),2)*BS29),2)</f>
        <v>0</v>
      </c>
      <c r="S29">
        <f t="shared" ref="S29:S36" si="25">ROUND((ROUND((AF29*AV29*I29),2)*BA29),2)</f>
        <v>1500.31</v>
      </c>
      <c r="T29">
        <f t="shared" ref="T29:T36" si="26">ROUND(CU29*I29,2)</f>
        <v>0</v>
      </c>
      <c r="U29">
        <f t="shared" ref="U29:U36" si="27">CV29*I29</f>
        <v>2.5422155616000004</v>
      </c>
      <c r="V29">
        <f t="shared" ref="V29:V36" si="28">CW29*I29</f>
        <v>0</v>
      </c>
      <c r="W29">
        <f t="shared" ref="W29:W36" si="29">ROUND(CX29*I29,2)</f>
        <v>0</v>
      </c>
      <c r="X29">
        <f t="shared" ref="X29:Y36" si="30">ROUND(CY29,2)</f>
        <v>1335.28</v>
      </c>
      <c r="Y29">
        <f t="shared" si="30"/>
        <v>600.12</v>
      </c>
      <c r="AA29">
        <v>61044071</v>
      </c>
      <c r="AB29">
        <f t="shared" ref="AB29:AB36" si="31">ROUND((AC29+AD29+AF29),6)</f>
        <v>2246.8820000000001</v>
      </c>
      <c r="AC29">
        <f t="shared" ref="AC29:AC36" si="32">ROUND(((ES29*1)),6)</f>
        <v>0</v>
      </c>
      <c r="AD29">
        <f t="shared" ref="AD29:AD36" si="33">ROUND(((((ET29*1.1))-((EU29*1.1)))+AE29),6)</f>
        <v>0</v>
      </c>
      <c r="AE29">
        <f t="shared" ref="AE29:AF36" si="34">ROUND(((EU29*1.1)),6)</f>
        <v>0</v>
      </c>
      <c r="AF29">
        <f t="shared" si="34"/>
        <v>2246.8820000000001</v>
      </c>
      <c r="AG29">
        <f t="shared" ref="AG29:AG36" si="35">ROUND((AP29),6)</f>
        <v>0</v>
      </c>
      <c r="AH29">
        <f t="shared" ref="AH29:AI36" si="36">((EW29*1.1))</f>
        <v>211.97</v>
      </c>
      <c r="AI29">
        <f t="shared" si="36"/>
        <v>0</v>
      </c>
      <c r="AJ29">
        <f t="shared" ref="AJ29:AJ36" si="37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485</v>
      </c>
      <c r="CO29">
        <v>0</v>
      </c>
      <c r="CP29">
        <f t="shared" ref="CP29:CP36" si="38">(P29+Q29+S29)</f>
        <v>1500.31</v>
      </c>
      <c r="CQ29">
        <f t="shared" ref="CQ29:CQ36" si="39">ROUND((ROUND((AC29*AW29*1),2)*BC29),2)</f>
        <v>0</v>
      </c>
      <c r="CR29">
        <f t="shared" ref="CR29:CR36" si="40">(ROUND((ROUND((((ET29*1.1))*AV29*1),2)*BB29),2)+ROUND((ROUND(((AE29-((EU29*1.1)))*AV29*1),2)*BS29),2))</f>
        <v>0</v>
      </c>
      <c r="CS29">
        <f t="shared" ref="CS29:CS36" si="41">ROUND((ROUND((AE29*AV29*1),2)*BS29),2)</f>
        <v>0</v>
      </c>
      <c r="CT29">
        <f t="shared" ref="CT29:CT36" si="42">ROUND((ROUND((AF29*AV29*1),2)*BA29),2)</f>
        <v>156104.79999999999</v>
      </c>
      <c r="CU29">
        <f t="shared" ref="CU29:CU36" si="43">AG29</f>
        <v>0</v>
      </c>
      <c r="CV29">
        <f t="shared" ref="CV29:CV36" si="44">(AH29*AV29)</f>
        <v>264.53856000000002</v>
      </c>
      <c r="CW29">
        <f t="shared" ref="CW29:CX36" si="45">AI29</f>
        <v>0</v>
      </c>
      <c r="CX29">
        <f t="shared" si="45"/>
        <v>0</v>
      </c>
      <c r="CY29">
        <f t="shared" ref="CY29:CY36" si="46">(((S29+R29)*AT29)/100)</f>
        <v>1335.2758999999999</v>
      </c>
      <c r="CZ29">
        <f t="shared" ref="CZ29:CZ36" si="47">(((S29+R29)*AU29)/100)</f>
        <v>600.12399999999991</v>
      </c>
      <c r="DB29">
        <v>1</v>
      </c>
      <c r="DC29" t="s">
        <v>3</v>
      </c>
      <c r="DD29" t="s">
        <v>31</v>
      </c>
      <c r="DE29" t="s">
        <v>32</v>
      </c>
      <c r="DF29" t="s">
        <v>32</v>
      </c>
      <c r="DG29" t="s">
        <v>32</v>
      </c>
      <c r="DH29" t="s">
        <v>3</v>
      </c>
      <c r="DI29" t="s">
        <v>32</v>
      </c>
      <c r="DJ29" t="s">
        <v>32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60107417</v>
      </c>
      <c r="EF29">
        <v>30</v>
      </c>
      <c r="EG29" t="s">
        <v>33</v>
      </c>
      <c r="EH29">
        <v>0</v>
      </c>
      <c r="EI29" t="s">
        <v>3</v>
      </c>
      <c r="EJ29">
        <v>1</v>
      </c>
      <c r="EK29">
        <v>2</v>
      </c>
      <c r="EL29" t="s">
        <v>34</v>
      </c>
      <c r="EM29" t="s">
        <v>35</v>
      </c>
      <c r="EO29" t="s">
        <v>36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ref="GL29:GL36" si="48">ROUND(IF(AND(BH29=3,BI29=3,FS29&lt;&gt;0),P29,0),2)</f>
        <v>0</v>
      </c>
      <c r="GM29">
        <f t="shared" ref="GM29:GM36" si="49">ROUND(O29+X29+Y29,2)+GX29</f>
        <v>3435.71</v>
      </c>
      <c r="GN29">
        <f t="shared" ref="GN29:GN36" si="50">IF(OR(BI29=0,BI29=1),GM29-GX29,0)</f>
        <v>3435.71</v>
      </c>
      <c r="GO29">
        <f t="shared" ref="GO29:GO36" si="51">IF(BI29=2,GM29-GX29,0)</f>
        <v>0</v>
      </c>
      <c r="GP29">
        <f t="shared" ref="GP29:GP36" si="52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6" si="53">ROUND((GT29),6)</f>
        <v>0</v>
      </c>
      <c r="GW29">
        <v>1</v>
      </c>
      <c r="GX29">
        <f t="shared" ref="GX29:GX36" si="54">ROUND(HC29*I29,2)</f>
        <v>0</v>
      </c>
      <c r="HA29">
        <v>0</v>
      </c>
      <c r="HB29">
        <v>0</v>
      </c>
      <c r="HC29">
        <f t="shared" ref="HC29:HC36" si="55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37</v>
      </c>
      <c r="F30" t="s">
        <v>38</v>
      </c>
      <c r="G30" t="s">
        <v>39</v>
      </c>
      <c r="H30" t="s">
        <v>40</v>
      </c>
      <c r="I30">
        <f>ROUND(3.934/100,9)</f>
        <v>3.934E-2</v>
      </c>
      <c r="J30">
        <v>0</v>
      </c>
      <c r="K30">
        <f>ROUND(3.934/100,9)</f>
        <v>3.934E-2</v>
      </c>
      <c r="O30">
        <f t="shared" si="21"/>
        <v>708.74</v>
      </c>
      <c r="P30">
        <f t="shared" si="22"/>
        <v>0</v>
      </c>
      <c r="Q30">
        <f t="shared" si="23"/>
        <v>692.04</v>
      </c>
      <c r="R30">
        <f t="shared" si="24"/>
        <v>246.62</v>
      </c>
      <c r="S30">
        <f t="shared" si="25"/>
        <v>16.7</v>
      </c>
      <c r="T30">
        <f t="shared" si="26"/>
        <v>0</v>
      </c>
      <c r="U30">
        <f t="shared" si="27"/>
        <v>2.9402086559999999E-2</v>
      </c>
      <c r="V30">
        <f t="shared" si="28"/>
        <v>0</v>
      </c>
      <c r="W30">
        <f t="shared" si="29"/>
        <v>0</v>
      </c>
      <c r="X30">
        <f t="shared" si="30"/>
        <v>242.25</v>
      </c>
      <c r="Y30">
        <f t="shared" si="30"/>
        <v>121.13</v>
      </c>
      <c r="AA30">
        <v>61044071</v>
      </c>
      <c r="AB30">
        <f t="shared" si="31"/>
        <v>1020.03</v>
      </c>
      <c r="AC30">
        <f t="shared" si="32"/>
        <v>0</v>
      </c>
      <c r="AD30">
        <f t="shared" si="33"/>
        <v>1013.6609999999999</v>
      </c>
      <c r="AE30">
        <f t="shared" si="34"/>
        <v>94.369</v>
      </c>
      <c r="AF30">
        <f t="shared" si="34"/>
        <v>6.3689999999999998</v>
      </c>
      <c r="AG30">
        <f t="shared" si="35"/>
        <v>0</v>
      </c>
      <c r="AH30">
        <f t="shared" si="36"/>
        <v>0.627</v>
      </c>
      <c r="AI30">
        <f t="shared" si="36"/>
        <v>0</v>
      </c>
      <c r="AJ30">
        <f t="shared" si="37"/>
        <v>0</v>
      </c>
      <c r="AK30">
        <v>927.3</v>
      </c>
      <c r="AL30">
        <v>0</v>
      </c>
      <c r="AM30">
        <v>921.51</v>
      </c>
      <c r="AN30">
        <v>85.79</v>
      </c>
      <c r="AO30">
        <v>5.79</v>
      </c>
      <c r="AP30">
        <v>0</v>
      </c>
      <c r="AQ30">
        <v>0.56999999999999995</v>
      </c>
      <c r="AR30">
        <v>0</v>
      </c>
      <c r="AS30">
        <v>0</v>
      </c>
      <c r="AT30">
        <v>92</v>
      </c>
      <c r="AU30">
        <v>46</v>
      </c>
      <c r="AV30">
        <v>1.1919999999999999</v>
      </c>
      <c r="AW30">
        <v>1</v>
      </c>
      <c r="AZ30">
        <v>1</v>
      </c>
      <c r="BA30">
        <v>55.67</v>
      </c>
      <c r="BB30">
        <v>14.56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41</v>
      </c>
      <c r="BM30">
        <v>1</v>
      </c>
      <c r="BN30">
        <v>0</v>
      </c>
      <c r="BO30" t="s">
        <v>38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485</v>
      </c>
      <c r="CO30">
        <v>0</v>
      </c>
      <c r="CP30">
        <f t="shared" si="38"/>
        <v>708.74</v>
      </c>
      <c r="CQ30">
        <f t="shared" si="39"/>
        <v>0</v>
      </c>
      <c r="CR30">
        <f t="shared" si="40"/>
        <v>17592.560000000001</v>
      </c>
      <c r="CS30">
        <f t="shared" si="41"/>
        <v>6262.32</v>
      </c>
      <c r="CT30">
        <f t="shared" si="42"/>
        <v>422.54</v>
      </c>
      <c r="CU30">
        <f t="shared" si="43"/>
        <v>0</v>
      </c>
      <c r="CV30">
        <f t="shared" si="44"/>
        <v>0.74738399999999994</v>
      </c>
      <c r="CW30">
        <f t="shared" si="45"/>
        <v>0</v>
      </c>
      <c r="CX30">
        <f t="shared" si="45"/>
        <v>0</v>
      </c>
      <c r="CY30">
        <f t="shared" si="46"/>
        <v>242.25439999999998</v>
      </c>
      <c r="CZ30">
        <f t="shared" si="47"/>
        <v>121.12719999999999</v>
      </c>
      <c r="DB30">
        <v>2</v>
      </c>
      <c r="DC30" t="s">
        <v>3</v>
      </c>
      <c r="DD30" t="s">
        <v>31</v>
      </c>
      <c r="DE30" t="s">
        <v>32</v>
      </c>
      <c r="DF30" t="s">
        <v>32</v>
      </c>
      <c r="DG30" t="s">
        <v>32</v>
      </c>
      <c r="DH30" t="s">
        <v>3</v>
      </c>
      <c r="DI30" t="s">
        <v>32</v>
      </c>
      <c r="DJ30" t="s">
        <v>32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40</v>
      </c>
      <c r="DW30" t="s">
        <v>40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60107351</v>
      </c>
      <c r="EF30">
        <v>30</v>
      </c>
      <c r="EG30" t="s">
        <v>33</v>
      </c>
      <c r="EH30">
        <v>0</v>
      </c>
      <c r="EI30" t="s">
        <v>3</v>
      </c>
      <c r="EJ30">
        <v>1</v>
      </c>
      <c r="EK30">
        <v>1</v>
      </c>
      <c r="EL30" t="s">
        <v>42</v>
      </c>
      <c r="EM30" t="s">
        <v>43</v>
      </c>
      <c r="EO30" t="s">
        <v>36</v>
      </c>
      <c r="EQ30">
        <v>0</v>
      </c>
      <c r="ER30">
        <v>927.3</v>
      </c>
      <c r="ES30">
        <v>0</v>
      </c>
      <c r="ET30">
        <v>921.51</v>
      </c>
      <c r="EU30">
        <v>85.79</v>
      </c>
      <c r="EV30">
        <v>5.79</v>
      </c>
      <c r="EW30">
        <v>0.56999999999999995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-236802734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8"/>
        <v>0</v>
      </c>
      <c r="GM30">
        <f t="shared" si="49"/>
        <v>1072.1199999999999</v>
      </c>
      <c r="GN30">
        <f t="shared" si="50"/>
        <v>1072.1199999999999</v>
      </c>
      <c r="GO30">
        <f t="shared" si="51"/>
        <v>0</v>
      </c>
      <c r="GP30">
        <f t="shared" si="52"/>
        <v>0</v>
      </c>
      <c r="GR30">
        <v>0</v>
      </c>
      <c r="GS30">
        <v>3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ROW(SmtRes!A5)</f>
        <v>5</v>
      </c>
      <c r="D31">
        <f>ROW(EtalonRes!A5)</f>
        <v>5</v>
      </c>
      <c r="E31" t="s">
        <v>44</v>
      </c>
      <c r="F31" t="s">
        <v>45</v>
      </c>
      <c r="G31" t="s">
        <v>46</v>
      </c>
      <c r="H31" t="s">
        <v>29</v>
      </c>
      <c r="I31">
        <f>ROUND(0.768/100,9)</f>
        <v>7.6800000000000002E-3</v>
      </c>
      <c r="J31">
        <v>0</v>
      </c>
      <c r="K31">
        <f>ROUND(0.768/100,9)</f>
        <v>7.6800000000000002E-3</v>
      </c>
      <c r="O31">
        <f t="shared" si="21"/>
        <v>466.51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466.51</v>
      </c>
      <c r="T31">
        <f t="shared" si="26"/>
        <v>0</v>
      </c>
      <c r="U31">
        <f t="shared" si="27"/>
        <v>0.87507763200000022</v>
      </c>
      <c r="V31">
        <f t="shared" si="28"/>
        <v>0</v>
      </c>
      <c r="W31">
        <f t="shared" si="29"/>
        <v>0</v>
      </c>
      <c r="X31">
        <f t="shared" si="30"/>
        <v>405.86</v>
      </c>
      <c r="Y31">
        <f t="shared" si="30"/>
        <v>186.6</v>
      </c>
      <c r="AA31">
        <v>61044071</v>
      </c>
      <c r="AB31">
        <f t="shared" si="31"/>
        <v>874.654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874.654</v>
      </c>
      <c r="AG31">
        <f t="shared" si="35"/>
        <v>0</v>
      </c>
      <c r="AH31">
        <f t="shared" si="36"/>
        <v>91.300000000000011</v>
      </c>
      <c r="AI31">
        <f t="shared" si="36"/>
        <v>0</v>
      </c>
      <c r="AJ31">
        <f t="shared" si="37"/>
        <v>0</v>
      </c>
      <c r="AK31">
        <v>795.14</v>
      </c>
      <c r="AL31">
        <v>0</v>
      </c>
      <c r="AM31">
        <v>0</v>
      </c>
      <c r="AN31">
        <v>0</v>
      </c>
      <c r="AO31">
        <v>795.14</v>
      </c>
      <c r="AP31">
        <v>0</v>
      </c>
      <c r="AQ31">
        <v>83</v>
      </c>
      <c r="AR31">
        <v>0</v>
      </c>
      <c r="AS31">
        <v>0</v>
      </c>
      <c r="AT31">
        <v>87</v>
      </c>
      <c r="AU31">
        <v>40</v>
      </c>
      <c r="AV31">
        <v>1.248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47</v>
      </c>
      <c r="BM31">
        <v>88</v>
      </c>
      <c r="BN31">
        <v>0</v>
      </c>
      <c r="BO31" t="s">
        <v>45</v>
      </c>
      <c r="BP31">
        <v>1</v>
      </c>
      <c r="BQ31">
        <v>60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485</v>
      </c>
      <c r="CO31">
        <v>0</v>
      </c>
      <c r="CP31">
        <f t="shared" si="38"/>
        <v>466.51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60767.7</v>
      </c>
      <c r="CU31">
        <f t="shared" si="43"/>
        <v>0</v>
      </c>
      <c r="CV31">
        <f t="shared" si="44"/>
        <v>113.94240000000002</v>
      </c>
      <c r="CW31">
        <f t="shared" si="45"/>
        <v>0</v>
      </c>
      <c r="CX31">
        <f t="shared" si="45"/>
        <v>0</v>
      </c>
      <c r="CY31">
        <f t="shared" si="46"/>
        <v>405.86370000000005</v>
      </c>
      <c r="CZ31">
        <f t="shared" si="47"/>
        <v>186.60400000000001</v>
      </c>
      <c r="DB31">
        <v>3</v>
      </c>
      <c r="DC31" t="s">
        <v>3</v>
      </c>
      <c r="DD31" t="s">
        <v>31</v>
      </c>
      <c r="DE31" t="s">
        <v>32</v>
      </c>
      <c r="DF31" t="s">
        <v>32</v>
      </c>
      <c r="DG31" t="s">
        <v>32</v>
      </c>
      <c r="DH31" t="s">
        <v>3</v>
      </c>
      <c r="DI31" t="s">
        <v>32</v>
      </c>
      <c r="DJ31" t="s">
        <v>32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60107552</v>
      </c>
      <c r="EF31">
        <v>60</v>
      </c>
      <c r="EG31" t="s">
        <v>48</v>
      </c>
      <c r="EH31">
        <v>0</v>
      </c>
      <c r="EI31" t="s">
        <v>3</v>
      </c>
      <c r="EJ31">
        <v>1</v>
      </c>
      <c r="EK31">
        <v>88</v>
      </c>
      <c r="EL31" t="s">
        <v>49</v>
      </c>
      <c r="EM31" t="s">
        <v>50</v>
      </c>
      <c r="EO31" t="s">
        <v>36</v>
      </c>
      <c r="EQ31">
        <v>0</v>
      </c>
      <c r="ER31">
        <v>795.14</v>
      </c>
      <c r="ES31">
        <v>0</v>
      </c>
      <c r="ET31">
        <v>0</v>
      </c>
      <c r="EU31">
        <v>0</v>
      </c>
      <c r="EV31">
        <v>795.14</v>
      </c>
      <c r="EW31">
        <v>83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87</v>
      </c>
      <c r="FY31">
        <v>40</v>
      </c>
      <c r="GA31" t="s">
        <v>3</v>
      </c>
      <c r="GD31">
        <v>1</v>
      </c>
      <c r="GF31">
        <v>-1356398180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1058.97</v>
      </c>
      <c r="GN31">
        <f t="shared" si="50"/>
        <v>1058.97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ROW(SmtRes!A6)</f>
        <v>6</v>
      </c>
      <c r="D32">
        <f>ROW(EtalonRes!A6)</f>
        <v>6</v>
      </c>
      <c r="E32" t="s">
        <v>3</v>
      </c>
      <c r="F32" t="s">
        <v>51</v>
      </c>
      <c r="G32" t="s">
        <v>52</v>
      </c>
      <c r="H32" t="s">
        <v>53</v>
      </c>
      <c r="I32">
        <f>ROUND(1.793*1.75,9)</f>
        <v>3.13775</v>
      </c>
      <c r="J32">
        <v>0</v>
      </c>
      <c r="K32">
        <f>ROUND(1.793*1.75,9)</f>
        <v>3.13775</v>
      </c>
      <c r="O32">
        <f t="shared" si="21"/>
        <v>581.79999999999995</v>
      </c>
      <c r="P32">
        <f t="shared" si="22"/>
        <v>0</v>
      </c>
      <c r="Q32">
        <f t="shared" si="23"/>
        <v>581.79999999999995</v>
      </c>
      <c r="R32">
        <f t="shared" si="24"/>
        <v>297.83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303.79000000000002</v>
      </c>
      <c r="Y32">
        <f t="shared" si="30"/>
        <v>160.83000000000001</v>
      </c>
      <c r="AA32">
        <v>-1</v>
      </c>
      <c r="AB32">
        <f t="shared" si="31"/>
        <v>9.7460000000000004</v>
      </c>
      <c r="AC32">
        <f t="shared" si="32"/>
        <v>0</v>
      </c>
      <c r="AD32">
        <f t="shared" si="33"/>
        <v>9.7460000000000004</v>
      </c>
      <c r="AE32">
        <f t="shared" si="34"/>
        <v>1.6279999999999999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8.86</v>
      </c>
      <c r="AL32">
        <v>0</v>
      </c>
      <c r="AM32">
        <v>8.86</v>
      </c>
      <c r="AN32">
        <v>1.48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102</v>
      </c>
      <c r="AU32">
        <v>54</v>
      </c>
      <c r="AV32">
        <v>1.0469999999999999</v>
      </c>
      <c r="AW32">
        <v>1.002</v>
      </c>
      <c r="AZ32">
        <v>1</v>
      </c>
      <c r="BA32">
        <v>55.67</v>
      </c>
      <c r="BB32">
        <v>18.170000000000002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54</v>
      </c>
      <c r="BM32">
        <v>107</v>
      </c>
      <c r="BN32">
        <v>0</v>
      </c>
      <c r="BO32" t="s">
        <v>51</v>
      </c>
      <c r="BP32">
        <v>1</v>
      </c>
      <c r="BQ32">
        <v>60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102</v>
      </c>
      <c r="CA32">
        <v>54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485</v>
      </c>
      <c r="CO32">
        <v>0</v>
      </c>
      <c r="CP32">
        <f t="shared" si="38"/>
        <v>581.79999999999995</v>
      </c>
      <c r="CQ32">
        <f t="shared" si="39"/>
        <v>0</v>
      </c>
      <c r="CR32">
        <f t="shared" si="40"/>
        <v>185.33</v>
      </c>
      <c r="CS32">
        <f t="shared" si="41"/>
        <v>94.64</v>
      </c>
      <c r="CT32">
        <f t="shared" si="42"/>
        <v>0</v>
      </c>
      <c r="CU32">
        <f t="shared" si="43"/>
        <v>0</v>
      </c>
      <c r="CV32">
        <f t="shared" si="44"/>
        <v>0</v>
      </c>
      <c r="CW32">
        <f t="shared" si="45"/>
        <v>0</v>
      </c>
      <c r="CX32">
        <f t="shared" si="45"/>
        <v>0</v>
      </c>
      <c r="CY32">
        <f t="shared" si="46"/>
        <v>303.78660000000002</v>
      </c>
      <c r="CZ32">
        <f t="shared" si="47"/>
        <v>160.82820000000001</v>
      </c>
      <c r="DB32">
        <v>4</v>
      </c>
      <c r="DC32" t="s">
        <v>3</v>
      </c>
      <c r="DD32" t="s">
        <v>31</v>
      </c>
      <c r="DE32" t="s">
        <v>32</v>
      </c>
      <c r="DF32" t="s">
        <v>32</v>
      </c>
      <c r="DG32" t="s">
        <v>32</v>
      </c>
      <c r="DH32" t="s">
        <v>3</v>
      </c>
      <c r="DI32" t="s">
        <v>32</v>
      </c>
      <c r="DJ32" t="s">
        <v>32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53</v>
      </c>
      <c r="DW32" t="s">
        <v>53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60107573</v>
      </c>
      <c r="EF32">
        <v>60</v>
      </c>
      <c r="EG32" t="s">
        <v>48</v>
      </c>
      <c r="EH32">
        <v>0</v>
      </c>
      <c r="EI32" t="s">
        <v>3</v>
      </c>
      <c r="EJ32">
        <v>1</v>
      </c>
      <c r="EK32">
        <v>107</v>
      </c>
      <c r="EL32" t="s">
        <v>55</v>
      </c>
      <c r="EM32" t="s">
        <v>56</v>
      </c>
      <c r="EO32" t="s">
        <v>36</v>
      </c>
      <c r="EQ32">
        <v>1024</v>
      </c>
      <c r="ER32">
        <v>8.86</v>
      </c>
      <c r="ES32">
        <v>0</v>
      </c>
      <c r="ET32">
        <v>8.86</v>
      </c>
      <c r="EU32">
        <v>1.48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102</v>
      </c>
      <c r="FY32">
        <v>54</v>
      </c>
      <c r="GA32" t="s">
        <v>3</v>
      </c>
      <c r="GD32">
        <v>1</v>
      </c>
      <c r="GF32">
        <v>-680023340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8"/>
        <v>0</v>
      </c>
      <c r="GM32">
        <f t="shared" si="49"/>
        <v>1046.42</v>
      </c>
      <c r="GN32">
        <f t="shared" si="50"/>
        <v>1046.42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ROW(SmtRes!A8)</f>
        <v>8</v>
      </c>
      <c r="D33">
        <f>ROW(EtalonRes!A8)</f>
        <v>8</v>
      </c>
      <c r="E33" t="s">
        <v>57</v>
      </c>
      <c r="F33" t="s">
        <v>58</v>
      </c>
      <c r="G33" t="s">
        <v>59</v>
      </c>
      <c r="H33" t="s">
        <v>40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61044071</v>
      </c>
      <c r="AB33">
        <f t="shared" si="31"/>
        <v>862.279</v>
      </c>
      <c r="AC33">
        <f t="shared" si="32"/>
        <v>0</v>
      </c>
      <c r="AD33">
        <f t="shared" si="33"/>
        <v>855.91</v>
      </c>
      <c r="AE33">
        <f t="shared" si="34"/>
        <v>79.486000000000004</v>
      </c>
      <c r="AF33">
        <f t="shared" si="34"/>
        <v>6.3689999999999998</v>
      </c>
      <c r="AG33">
        <f t="shared" si="35"/>
        <v>0</v>
      </c>
      <c r="AH33">
        <f t="shared" si="36"/>
        <v>0.627</v>
      </c>
      <c r="AI33">
        <f t="shared" si="36"/>
        <v>0</v>
      </c>
      <c r="AJ33">
        <f t="shared" si="37"/>
        <v>0</v>
      </c>
      <c r="AK33">
        <v>783.89</v>
      </c>
      <c r="AL33">
        <v>0</v>
      </c>
      <c r="AM33">
        <v>778.1</v>
      </c>
      <c r="AN33">
        <v>72.260000000000005</v>
      </c>
      <c r="AO33">
        <v>5.79</v>
      </c>
      <c r="AP33">
        <v>0</v>
      </c>
      <c r="AQ33">
        <v>0.56999999999999995</v>
      </c>
      <c r="AR33">
        <v>0</v>
      </c>
      <c r="AS33">
        <v>0</v>
      </c>
      <c r="AT33">
        <v>92</v>
      </c>
      <c r="AU33">
        <v>46</v>
      </c>
      <c r="AV33">
        <v>1.1919999999999999</v>
      </c>
      <c r="AW33">
        <v>1</v>
      </c>
      <c r="AZ33">
        <v>1</v>
      </c>
      <c r="BA33">
        <v>55.67</v>
      </c>
      <c r="BB33">
        <v>14.55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60</v>
      </c>
      <c r="BM33">
        <v>1</v>
      </c>
      <c r="BN33">
        <v>0</v>
      </c>
      <c r="BO33" t="s">
        <v>58</v>
      </c>
      <c r="BP33">
        <v>1</v>
      </c>
      <c r="BQ33">
        <v>30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485</v>
      </c>
      <c r="CO33">
        <v>0</v>
      </c>
      <c r="CP33">
        <f t="shared" si="38"/>
        <v>0</v>
      </c>
      <c r="CQ33">
        <f t="shared" si="39"/>
        <v>0</v>
      </c>
      <c r="CR33">
        <f t="shared" si="40"/>
        <v>14844.49</v>
      </c>
      <c r="CS33">
        <f t="shared" si="41"/>
        <v>5274.73</v>
      </c>
      <c r="CT33">
        <f t="shared" si="42"/>
        <v>422.54</v>
      </c>
      <c r="CU33">
        <f t="shared" si="43"/>
        <v>0</v>
      </c>
      <c r="CV33">
        <f t="shared" si="44"/>
        <v>0.74738399999999994</v>
      </c>
      <c r="CW33">
        <f t="shared" si="45"/>
        <v>0</v>
      </c>
      <c r="CX33">
        <f t="shared" si="45"/>
        <v>0</v>
      </c>
      <c r="CY33">
        <f t="shared" si="46"/>
        <v>0</v>
      </c>
      <c r="CZ33">
        <f t="shared" si="47"/>
        <v>0</v>
      </c>
      <c r="DB33">
        <v>5</v>
      </c>
      <c r="DC33" t="s">
        <v>3</v>
      </c>
      <c r="DD33" t="s">
        <v>31</v>
      </c>
      <c r="DE33" t="s">
        <v>32</v>
      </c>
      <c r="DF33" t="s">
        <v>32</v>
      </c>
      <c r="DG33" t="s">
        <v>32</v>
      </c>
      <c r="DH33" t="s">
        <v>3</v>
      </c>
      <c r="DI33" t="s">
        <v>32</v>
      </c>
      <c r="DJ33" t="s">
        <v>32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40</v>
      </c>
      <c r="DW33" t="s">
        <v>40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60107351</v>
      </c>
      <c r="EF33">
        <v>30</v>
      </c>
      <c r="EG33" t="s">
        <v>33</v>
      </c>
      <c r="EH33">
        <v>0</v>
      </c>
      <c r="EI33" t="s">
        <v>3</v>
      </c>
      <c r="EJ33">
        <v>1</v>
      </c>
      <c r="EK33">
        <v>1</v>
      </c>
      <c r="EL33" t="s">
        <v>42</v>
      </c>
      <c r="EM33" t="s">
        <v>43</v>
      </c>
      <c r="EO33" t="s">
        <v>36</v>
      </c>
      <c r="EQ33">
        <v>0</v>
      </c>
      <c r="ER33">
        <v>783.89</v>
      </c>
      <c r="ES33">
        <v>0</v>
      </c>
      <c r="ET33">
        <v>778.1</v>
      </c>
      <c r="EU33">
        <v>72.260000000000005</v>
      </c>
      <c r="EV33">
        <v>5.79</v>
      </c>
      <c r="EW33">
        <v>0.56999999999999995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92</v>
      </c>
      <c r="FY33">
        <v>46</v>
      </c>
      <c r="GA33" t="s">
        <v>3</v>
      </c>
      <c r="GD33">
        <v>1</v>
      </c>
      <c r="GF33">
        <v>856337954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0</v>
      </c>
      <c r="GN33">
        <f t="shared" si="50"/>
        <v>0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ROW(SmtRes!A9)</f>
        <v>9</v>
      </c>
      <c r="D34">
        <f>ROW(EtalonRes!A9)</f>
        <v>9</v>
      </c>
      <c r="E34" t="s">
        <v>61</v>
      </c>
      <c r="F34" t="s">
        <v>62</v>
      </c>
      <c r="G34" t="s">
        <v>63</v>
      </c>
      <c r="H34" t="s">
        <v>29</v>
      </c>
      <c r="I34">
        <f>ROUND(0.412/100,9)</f>
        <v>4.1200000000000004E-3</v>
      </c>
      <c r="J34">
        <v>0</v>
      </c>
      <c r="K34">
        <f>ROUND(0.412/100,9)</f>
        <v>4.1200000000000004E-3</v>
      </c>
      <c r="O34">
        <f t="shared" si="21"/>
        <v>331.24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331.24</v>
      </c>
      <c r="T34">
        <f t="shared" si="26"/>
        <v>0</v>
      </c>
      <c r="U34">
        <f t="shared" si="27"/>
        <v>0.60541138944000006</v>
      </c>
      <c r="V34">
        <f t="shared" si="28"/>
        <v>0</v>
      </c>
      <c r="W34">
        <f t="shared" si="29"/>
        <v>0</v>
      </c>
      <c r="X34">
        <f t="shared" si="30"/>
        <v>294.8</v>
      </c>
      <c r="Y34">
        <f t="shared" si="30"/>
        <v>132.5</v>
      </c>
      <c r="AA34">
        <v>61044071</v>
      </c>
      <c r="AB34">
        <f t="shared" si="31"/>
        <v>1156.2429999999999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4"/>
        <v>1156.2429999999999</v>
      </c>
      <c r="AG34">
        <f t="shared" si="35"/>
        <v>0</v>
      </c>
      <c r="AH34">
        <f t="shared" si="36"/>
        <v>117.74400000000001</v>
      </c>
      <c r="AI34">
        <f t="shared" si="36"/>
        <v>0</v>
      </c>
      <c r="AJ34">
        <f t="shared" si="37"/>
        <v>0</v>
      </c>
      <c r="AK34">
        <v>1051.1300000000001</v>
      </c>
      <c r="AL34">
        <v>0</v>
      </c>
      <c r="AM34">
        <v>0</v>
      </c>
      <c r="AN34">
        <v>0</v>
      </c>
      <c r="AO34">
        <v>1051.1300000000001</v>
      </c>
      <c r="AP34">
        <v>0</v>
      </c>
      <c r="AQ34">
        <v>107.04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55.67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64</v>
      </c>
      <c r="BM34">
        <v>2</v>
      </c>
      <c r="BN34">
        <v>0</v>
      </c>
      <c r="BO34" t="s">
        <v>62</v>
      </c>
      <c r="BP34">
        <v>1</v>
      </c>
      <c r="BQ34">
        <v>30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485</v>
      </c>
      <c r="CO34">
        <v>0</v>
      </c>
      <c r="CP34">
        <f t="shared" si="38"/>
        <v>331.24</v>
      </c>
      <c r="CQ34">
        <f t="shared" si="39"/>
        <v>0</v>
      </c>
      <c r="CR34">
        <f t="shared" si="40"/>
        <v>0</v>
      </c>
      <c r="CS34">
        <f t="shared" si="41"/>
        <v>0</v>
      </c>
      <c r="CT34">
        <f t="shared" si="42"/>
        <v>80331.25</v>
      </c>
      <c r="CU34">
        <f t="shared" si="43"/>
        <v>0</v>
      </c>
      <c r="CV34">
        <f t="shared" si="44"/>
        <v>146.944512</v>
      </c>
      <c r="CW34">
        <f t="shared" si="45"/>
        <v>0</v>
      </c>
      <c r="CX34">
        <f t="shared" si="45"/>
        <v>0</v>
      </c>
      <c r="CY34">
        <f t="shared" si="46"/>
        <v>294.80360000000002</v>
      </c>
      <c r="CZ34">
        <f t="shared" si="47"/>
        <v>132.49600000000001</v>
      </c>
      <c r="DB34">
        <v>6</v>
      </c>
      <c r="DC34" t="s">
        <v>3</v>
      </c>
      <c r="DD34" t="s">
        <v>31</v>
      </c>
      <c r="DE34" t="s">
        <v>32</v>
      </c>
      <c r="DF34" t="s">
        <v>32</v>
      </c>
      <c r="DG34" t="s">
        <v>32</v>
      </c>
      <c r="DH34" t="s">
        <v>3</v>
      </c>
      <c r="DI34" t="s">
        <v>32</v>
      </c>
      <c r="DJ34" t="s">
        <v>32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29</v>
      </c>
      <c r="DW34" t="s">
        <v>29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60107417</v>
      </c>
      <c r="EF34">
        <v>30</v>
      </c>
      <c r="EG34" t="s">
        <v>33</v>
      </c>
      <c r="EH34">
        <v>0</v>
      </c>
      <c r="EI34" t="s">
        <v>3</v>
      </c>
      <c r="EJ34">
        <v>1</v>
      </c>
      <c r="EK34">
        <v>2</v>
      </c>
      <c r="EL34" t="s">
        <v>34</v>
      </c>
      <c r="EM34" t="s">
        <v>35</v>
      </c>
      <c r="EO34" t="s">
        <v>36</v>
      </c>
      <c r="EQ34">
        <v>0</v>
      </c>
      <c r="ER34">
        <v>1051.1300000000001</v>
      </c>
      <c r="ES34">
        <v>0</v>
      </c>
      <c r="ET34">
        <v>0</v>
      </c>
      <c r="EU34">
        <v>0</v>
      </c>
      <c r="EV34">
        <v>1051.1300000000001</v>
      </c>
      <c r="EW34">
        <v>107.04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1448866383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8"/>
        <v>0</v>
      </c>
      <c r="GM34">
        <f t="shared" si="49"/>
        <v>758.54</v>
      </c>
      <c r="GN34">
        <f t="shared" si="50"/>
        <v>758.54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65</v>
      </c>
      <c r="F35" t="s">
        <v>66</v>
      </c>
      <c r="G35" t="s">
        <v>67</v>
      </c>
      <c r="H35" t="s">
        <v>29</v>
      </c>
      <c r="I35">
        <f>ROUND(0.961/100,9)</f>
        <v>9.6100000000000005E-3</v>
      </c>
      <c r="J35">
        <v>0</v>
      </c>
      <c r="K35">
        <f>ROUND(0.961/100,9)</f>
        <v>9.6100000000000005E-3</v>
      </c>
      <c r="O35">
        <f t="shared" si="21"/>
        <v>20.78</v>
      </c>
      <c r="P35">
        <f t="shared" si="22"/>
        <v>0</v>
      </c>
      <c r="Q35">
        <f t="shared" si="23"/>
        <v>20.78</v>
      </c>
      <c r="R35">
        <f t="shared" si="24"/>
        <v>7.79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7.17</v>
      </c>
      <c r="Y35">
        <f t="shared" si="30"/>
        <v>3.58</v>
      </c>
      <c r="AA35">
        <v>61044071</v>
      </c>
      <c r="AB35">
        <f t="shared" si="31"/>
        <v>143.011</v>
      </c>
      <c r="AC35">
        <f t="shared" si="32"/>
        <v>0</v>
      </c>
      <c r="AD35">
        <f t="shared" si="33"/>
        <v>143.011</v>
      </c>
      <c r="AE35">
        <f t="shared" si="34"/>
        <v>14.278</v>
      </c>
      <c r="AF35">
        <f t="shared" si="34"/>
        <v>0</v>
      </c>
      <c r="AG35">
        <f t="shared" si="35"/>
        <v>0</v>
      </c>
      <c r="AH35">
        <f t="shared" si="36"/>
        <v>0</v>
      </c>
      <c r="AI35">
        <f t="shared" si="36"/>
        <v>0</v>
      </c>
      <c r="AJ35">
        <f t="shared" si="37"/>
        <v>0</v>
      </c>
      <c r="AK35">
        <v>130.01</v>
      </c>
      <c r="AL35">
        <v>0</v>
      </c>
      <c r="AM35">
        <v>130.01</v>
      </c>
      <c r="AN35">
        <v>12.98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92</v>
      </c>
      <c r="AU35">
        <v>46</v>
      </c>
      <c r="AV35">
        <v>1.014</v>
      </c>
      <c r="AW35">
        <v>1</v>
      </c>
      <c r="AZ35">
        <v>1</v>
      </c>
      <c r="BA35">
        <v>55.67</v>
      </c>
      <c r="BB35">
        <v>14.95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68</v>
      </c>
      <c r="BM35">
        <v>1</v>
      </c>
      <c r="BN35">
        <v>0</v>
      </c>
      <c r="BO35" t="s">
        <v>66</v>
      </c>
      <c r="BP35">
        <v>1</v>
      </c>
      <c r="BQ35">
        <v>30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485</v>
      </c>
      <c r="CO35">
        <v>0</v>
      </c>
      <c r="CP35">
        <f t="shared" si="38"/>
        <v>20.78</v>
      </c>
      <c r="CQ35">
        <f t="shared" si="39"/>
        <v>0</v>
      </c>
      <c r="CR35">
        <f t="shared" si="40"/>
        <v>2167.9</v>
      </c>
      <c r="CS35">
        <f t="shared" si="41"/>
        <v>806.1</v>
      </c>
      <c r="CT35">
        <f t="shared" si="42"/>
        <v>0</v>
      </c>
      <c r="CU35">
        <f t="shared" si="43"/>
        <v>0</v>
      </c>
      <c r="CV35">
        <f t="shared" si="44"/>
        <v>0</v>
      </c>
      <c r="CW35">
        <f t="shared" si="45"/>
        <v>0</v>
      </c>
      <c r="CX35">
        <f t="shared" si="45"/>
        <v>0</v>
      </c>
      <c r="CY35">
        <f t="shared" si="46"/>
        <v>7.1667999999999994</v>
      </c>
      <c r="CZ35">
        <f t="shared" si="47"/>
        <v>3.5833999999999997</v>
      </c>
      <c r="DB35">
        <v>7</v>
      </c>
      <c r="DC35" t="s">
        <v>3</v>
      </c>
      <c r="DD35" t="s">
        <v>31</v>
      </c>
      <c r="DE35" t="s">
        <v>32</v>
      </c>
      <c r="DF35" t="s">
        <v>32</v>
      </c>
      <c r="DG35" t="s">
        <v>32</v>
      </c>
      <c r="DH35" t="s">
        <v>3</v>
      </c>
      <c r="DI35" t="s">
        <v>32</v>
      </c>
      <c r="DJ35" t="s">
        <v>32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60107351</v>
      </c>
      <c r="EF35">
        <v>30</v>
      </c>
      <c r="EG35" t="s">
        <v>33</v>
      </c>
      <c r="EH35">
        <v>0</v>
      </c>
      <c r="EI35" t="s">
        <v>3</v>
      </c>
      <c r="EJ35">
        <v>1</v>
      </c>
      <c r="EK35">
        <v>1</v>
      </c>
      <c r="EL35" t="s">
        <v>42</v>
      </c>
      <c r="EM35" t="s">
        <v>43</v>
      </c>
      <c r="EO35" t="s">
        <v>36</v>
      </c>
      <c r="EQ35">
        <v>0</v>
      </c>
      <c r="ER35">
        <v>130.01</v>
      </c>
      <c r="ES35">
        <v>0</v>
      </c>
      <c r="ET35">
        <v>130.01</v>
      </c>
      <c r="EU35">
        <v>12.98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3</v>
      </c>
      <c r="GD35">
        <v>1</v>
      </c>
      <c r="GF35">
        <v>-2126827048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31.53</v>
      </c>
      <c r="GN35">
        <f t="shared" si="50"/>
        <v>31.53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ROW(SmtRes!A13)</f>
        <v>13</v>
      </c>
      <c r="D36">
        <f>ROW(EtalonRes!A13)</f>
        <v>13</v>
      </c>
      <c r="E36" t="s">
        <v>69</v>
      </c>
      <c r="F36" t="s">
        <v>70</v>
      </c>
      <c r="G36" t="s">
        <v>71</v>
      </c>
      <c r="H36" t="s">
        <v>72</v>
      </c>
      <c r="I36">
        <f>ROUND(I35,9)</f>
        <v>9.6100000000000005E-3</v>
      </c>
      <c r="J36">
        <v>0</v>
      </c>
      <c r="K36">
        <f>ROUND(I35,9)</f>
        <v>9.6100000000000005E-3</v>
      </c>
      <c r="O36">
        <f t="shared" si="21"/>
        <v>195.31</v>
      </c>
      <c r="P36">
        <f t="shared" si="22"/>
        <v>0</v>
      </c>
      <c r="Q36">
        <f t="shared" si="23"/>
        <v>120.71</v>
      </c>
      <c r="R36">
        <f t="shared" si="24"/>
        <v>81.83</v>
      </c>
      <c r="S36">
        <f t="shared" si="25"/>
        <v>74.599999999999994</v>
      </c>
      <c r="T36">
        <f t="shared" si="26"/>
        <v>0</v>
      </c>
      <c r="U36">
        <f t="shared" si="27"/>
        <v>0.11953263960000002</v>
      </c>
      <c r="V36">
        <f t="shared" si="28"/>
        <v>0</v>
      </c>
      <c r="W36">
        <f t="shared" si="29"/>
        <v>0</v>
      </c>
      <c r="X36">
        <f t="shared" si="30"/>
        <v>143.91999999999999</v>
      </c>
      <c r="Y36">
        <f t="shared" si="30"/>
        <v>71.959999999999994</v>
      </c>
      <c r="AA36">
        <v>61044071</v>
      </c>
      <c r="AB36">
        <f t="shared" si="31"/>
        <v>613.87699999999995</v>
      </c>
      <c r="AC36">
        <f t="shared" si="32"/>
        <v>0</v>
      </c>
      <c r="AD36">
        <f t="shared" si="33"/>
        <v>481.06299999999999</v>
      </c>
      <c r="AE36">
        <f t="shared" si="34"/>
        <v>145.761</v>
      </c>
      <c r="AF36">
        <f t="shared" si="34"/>
        <v>132.81399999999999</v>
      </c>
      <c r="AG36">
        <f t="shared" si="35"/>
        <v>0</v>
      </c>
      <c r="AH36">
        <f t="shared" si="36"/>
        <v>11.880000000000003</v>
      </c>
      <c r="AI36">
        <f t="shared" si="36"/>
        <v>0</v>
      </c>
      <c r="AJ36">
        <f t="shared" si="37"/>
        <v>0</v>
      </c>
      <c r="AK36">
        <v>558.07000000000005</v>
      </c>
      <c r="AL36">
        <v>0</v>
      </c>
      <c r="AM36">
        <v>437.33</v>
      </c>
      <c r="AN36">
        <v>132.51</v>
      </c>
      <c r="AO36">
        <v>120.74</v>
      </c>
      <c r="AP36">
        <v>0</v>
      </c>
      <c r="AQ36">
        <v>10.8</v>
      </c>
      <c r="AR36">
        <v>0</v>
      </c>
      <c r="AS36">
        <v>0</v>
      </c>
      <c r="AT36">
        <v>92</v>
      </c>
      <c r="AU36">
        <v>46</v>
      </c>
      <c r="AV36">
        <v>1.0469999999999999</v>
      </c>
      <c r="AW36">
        <v>1</v>
      </c>
      <c r="AZ36">
        <v>1</v>
      </c>
      <c r="BA36">
        <v>55.67</v>
      </c>
      <c r="BB36">
        <v>24.94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73</v>
      </c>
      <c r="BM36">
        <v>1</v>
      </c>
      <c r="BN36">
        <v>0</v>
      </c>
      <c r="BO36" t="s">
        <v>70</v>
      </c>
      <c r="BP36">
        <v>1</v>
      </c>
      <c r="BQ36">
        <v>30</v>
      </c>
      <c r="BR36">
        <v>0</v>
      </c>
      <c r="BS36">
        <v>55.67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46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485</v>
      </c>
      <c r="CO36">
        <v>0</v>
      </c>
      <c r="CP36">
        <f t="shared" si="38"/>
        <v>195.31</v>
      </c>
      <c r="CQ36">
        <f t="shared" si="39"/>
        <v>0</v>
      </c>
      <c r="CR36">
        <f t="shared" si="40"/>
        <v>12561.53</v>
      </c>
      <c r="CS36">
        <f t="shared" si="41"/>
        <v>8495.7999999999993</v>
      </c>
      <c r="CT36">
        <f t="shared" si="42"/>
        <v>7741.47</v>
      </c>
      <c r="CU36">
        <f t="shared" si="43"/>
        <v>0</v>
      </c>
      <c r="CV36">
        <f t="shared" si="44"/>
        <v>12.438360000000001</v>
      </c>
      <c r="CW36">
        <f t="shared" si="45"/>
        <v>0</v>
      </c>
      <c r="CX36">
        <f t="shared" si="45"/>
        <v>0</v>
      </c>
      <c r="CY36">
        <f t="shared" si="46"/>
        <v>143.91560000000001</v>
      </c>
      <c r="CZ36">
        <f t="shared" si="47"/>
        <v>71.957800000000006</v>
      </c>
      <c r="DB36">
        <v>8</v>
      </c>
      <c r="DC36" t="s">
        <v>3</v>
      </c>
      <c r="DD36" t="s">
        <v>31</v>
      </c>
      <c r="DE36" t="s">
        <v>32</v>
      </c>
      <c r="DF36" t="s">
        <v>32</v>
      </c>
      <c r="DG36" t="s">
        <v>32</v>
      </c>
      <c r="DH36" t="s">
        <v>3</v>
      </c>
      <c r="DI36" t="s">
        <v>32</v>
      </c>
      <c r="DJ36" t="s">
        <v>32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72</v>
      </c>
      <c r="DW36" t="s">
        <v>72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60107351</v>
      </c>
      <c r="EF36">
        <v>30</v>
      </c>
      <c r="EG36" t="s">
        <v>33</v>
      </c>
      <c r="EH36">
        <v>0</v>
      </c>
      <c r="EI36" t="s">
        <v>3</v>
      </c>
      <c r="EJ36">
        <v>1</v>
      </c>
      <c r="EK36">
        <v>1</v>
      </c>
      <c r="EL36" t="s">
        <v>42</v>
      </c>
      <c r="EM36" t="s">
        <v>43</v>
      </c>
      <c r="EO36" t="s">
        <v>36</v>
      </c>
      <c r="EQ36">
        <v>0</v>
      </c>
      <c r="ER36">
        <v>558.07000000000005</v>
      </c>
      <c r="ES36">
        <v>0</v>
      </c>
      <c r="ET36">
        <v>437.33</v>
      </c>
      <c r="EU36">
        <v>132.51</v>
      </c>
      <c r="EV36">
        <v>120.74</v>
      </c>
      <c r="EW36">
        <v>10.8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92</v>
      </c>
      <c r="FY36">
        <v>46</v>
      </c>
      <c r="GA36" t="s">
        <v>3</v>
      </c>
      <c r="GD36">
        <v>1</v>
      </c>
      <c r="GF36">
        <v>1683056898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8"/>
        <v>0</v>
      </c>
      <c r="GM36">
        <f t="shared" si="49"/>
        <v>411.19</v>
      </c>
      <c r="GN36">
        <f t="shared" si="50"/>
        <v>411.19</v>
      </c>
      <c r="GO36">
        <f t="shared" si="51"/>
        <v>0</v>
      </c>
      <c r="GP36">
        <f t="shared" si="52"/>
        <v>0</v>
      </c>
      <c r="GR36">
        <v>0</v>
      </c>
      <c r="GS36">
        <v>3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8" spans="1:245" x14ac:dyDescent="0.2">
      <c r="A38" s="2">
        <v>51</v>
      </c>
      <c r="B38" s="2">
        <f>B24</f>
        <v>1</v>
      </c>
      <c r="C38" s="2">
        <f>A24</f>
        <v>4</v>
      </c>
      <c r="D38" s="2">
        <f>ROW(A24)</f>
        <v>24</v>
      </c>
      <c r="E38" s="2"/>
      <c r="F38" s="2" t="str">
        <f>IF(F24&lt;&gt;"",F24,"")</f>
        <v>Новый раздел</v>
      </c>
      <c r="G38" s="2" t="str">
        <f>IF(G24&lt;&gt;"",G24,"")</f>
        <v>СТРОИТЕЛЬНЫЕ РАБОТЫ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56">ROUND(AB38,2)</f>
        <v>3222.89</v>
      </c>
      <c r="P38" s="2">
        <f t="shared" si="56"/>
        <v>0</v>
      </c>
      <c r="Q38" s="2">
        <f t="shared" si="56"/>
        <v>833.53</v>
      </c>
      <c r="R38" s="2">
        <f t="shared" si="56"/>
        <v>336.24</v>
      </c>
      <c r="S38" s="2">
        <f t="shared" si="56"/>
        <v>2389.36</v>
      </c>
      <c r="T38" s="2">
        <f t="shared" si="56"/>
        <v>0</v>
      </c>
      <c r="U38" s="2">
        <f>AH38</f>
        <v>4.1716393092000015</v>
      </c>
      <c r="V38" s="2">
        <f>AI38</f>
        <v>0</v>
      </c>
      <c r="W38" s="2">
        <f>ROUND(AJ38,2)</f>
        <v>0</v>
      </c>
      <c r="X38" s="2">
        <f>ROUND(AK38,2)</f>
        <v>2429.2800000000002</v>
      </c>
      <c r="Y38" s="2">
        <f>ROUND(AL38,2)</f>
        <v>1115.8900000000001</v>
      </c>
      <c r="Z38" s="2"/>
      <c r="AA38" s="2"/>
      <c r="AB38" s="2">
        <f>ROUND(SUMIF(AA28:AA36,"=61044071",O28:O36),2)</f>
        <v>3222.89</v>
      </c>
      <c r="AC38" s="2">
        <f>ROUND(SUMIF(AA28:AA36,"=61044071",P28:P36),2)</f>
        <v>0</v>
      </c>
      <c r="AD38" s="2">
        <f>ROUND(SUMIF(AA28:AA36,"=61044071",Q28:Q36),2)</f>
        <v>833.53</v>
      </c>
      <c r="AE38" s="2">
        <f>ROUND(SUMIF(AA28:AA36,"=61044071",R28:R36),2)</f>
        <v>336.24</v>
      </c>
      <c r="AF38" s="2">
        <f>ROUND(SUMIF(AA28:AA36,"=61044071",S28:S36),2)</f>
        <v>2389.36</v>
      </c>
      <c r="AG38" s="2">
        <f>ROUND(SUMIF(AA28:AA36,"=61044071",T28:T36),2)</f>
        <v>0</v>
      </c>
      <c r="AH38" s="2">
        <f>SUMIF(AA28:AA36,"=61044071",U28:U36)</f>
        <v>4.1716393092000015</v>
      </c>
      <c r="AI38" s="2">
        <f>SUMIF(AA28:AA36,"=61044071",V28:V36)</f>
        <v>0</v>
      </c>
      <c r="AJ38" s="2">
        <f>ROUND(SUMIF(AA28:AA36,"=61044071",W28:W36),2)</f>
        <v>0</v>
      </c>
      <c r="AK38" s="2">
        <f>ROUND(SUMIF(AA28:AA36,"=61044071",X28:X36),2)</f>
        <v>2429.2800000000002</v>
      </c>
      <c r="AL38" s="2">
        <f>ROUND(SUMIF(AA28:AA36,"=61044071",Y28:Y36),2)</f>
        <v>1115.8900000000001</v>
      </c>
      <c r="AM38" s="2"/>
      <c r="AN38" s="2"/>
      <c r="AO38" s="2">
        <f t="shared" ref="AO38:BD38" si="57">ROUND(BX38,2)</f>
        <v>0</v>
      </c>
      <c r="AP38" s="2">
        <f t="shared" si="57"/>
        <v>0</v>
      </c>
      <c r="AQ38" s="2">
        <f t="shared" si="57"/>
        <v>0</v>
      </c>
      <c r="AR38" s="2">
        <f t="shared" si="57"/>
        <v>6768.06</v>
      </c>
      <c r="AS38" s="2">
        <f t="shared" si="57"/>
        <v>6768.06</v>
      </c>
      <c r="AT38" s="2">
        <f t="shared" si="57"/>
        <v>0</v>
      </c>
      <c r="AU38" s="2">
        <f t="shared" si="57"/>
        <v>0</v>
      </c>
      <c r="AV38" s="2">
        <f t="shared" si="57"/>
        <v>0</v>
      </c>
      <c r="AW38" s="2">
        <f t="shared" si="57"/>
        <v>0</v>
      </c>
      <c r="AX38" s="2">
        <f t="shared" si="57"/>
        <v>0</v>
      </c>
      <c r="AY38" s="2">
        <f t="shared" si="57"/>
        <v>0</v>
      </c>
      <c r="AZ38" s="2">
        <f t="shared" si="57"/>
        <v>0</v>
      </c>
      <c r="BA38" s="2">
        <f t="shared" si="57"/>
        <v>0</v>
      </c>
      <c r="BB38" s="2">
        <f t="shared" si="57"/>
        <v>0</v>
      </c>
      <c r="BC38" s="2">
        <f t="shared" si="57"/>
        <v>0</v>
      </c>
      <c r="BD38" s="2">
        <f t="shared" si="57"/>
        <v>0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ROUND(SUMIF(AA28:AA36,"=61044071",FQ28:FQ36),2)</f>
        <v>0</v>
      </c>
      <c r="BY38" s="2">
        <f>ROUND(SUMIF(AA28:AA36,"=61044071",FR28:FR36),2)</f>
        <v>0</v>
      </c>
      <c r="BZ38" s="2">
        <f>ROUND(SUMIF(AA28:AA36,"=61044071",GL28:GL36),2)</f>
        <v>0</v>
      </c>
      <c r="CA38" s="2">
        <f>ROUND(SUMIF(AA28:AA36,"=61044071",GM28:GM36),2)</f>
        <v>6768.06</v>
      </c>
      <c r="CB38" s="2">
        <f>ROUND(SUMIF(AA28:AA36,"=61044071",GN28:GN36),2)</f>
        <v>6768.06</v>
      </c>
      <c r="CC38" s="2">
        <f>ROUND(SUMIF(AA28:AA36,"=61044071",GO28:GO36),2)</f>
        <v>0</v>
      </c>
      <c r="CD38" s="2">
        <f>ROUND(SUMIF(AA28:AA36,"=61044071",GP28:GP36),2)</f>
        <v>0</v>
      </c>
      <c r="CE38" s="2">
        <f>AC38-BX38</f>
        <v>0</v>
      </c>
      <c r="CF38" s="2">
        <f>AC38-BY38</f>
        <v>0</v>
      </c>
      <c r="CG38" s="2">
        <f>BX38-BZ38</f>
        <v>0</v>
      </c>
      <c r="CH38" s="2">
        <f>AC38-BX38-BY38+BZ38</f>
        <v>0</v>
      </c>
      <c r="CI38" s="2">
        <f>BY38-BZ38</f>
        <v>0</v>
      </c>
      <c r="CJ38" s="2">
        <f>ROUND(SUMIF(AA28:AA36,"=61044071",GX28:GX36),2)</f>
        <v>0</v>
      </c>
      <c r="CK38" s="2">
        <f>ROUND(SUMIF(AA28:AA36,"=61044071",GY28:GY36),2)</f>
        <v>0</v>
      </c>
      <c r="CL38" s="2">
        <f>ROUND(SUMIF(AA28:AA36,"=61044071",GZ28:GZ36),2)</f>
        <v>0</v>
      </c>
      <c r="CM38" s="2">
        <f>ROUND(SUMIF(AA28:AA36,"=61044071",HD28:HD36),2)</f>
        <v>0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3222.89</v>
      </c>
      <c r="G40" s="4" t="s">
        <v>74</v>
      </c>
      <c r="H40" s="4" t="s">
        <v>75</v>
      </c>
      <c r="I40" s="4"/>
      <c r="J40" s="4"/>
      <c r="K40" s="4">
        <v>201</v>
      </c>
      <c r="L40" s="4">
        <v>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3222.89</v>
      </c>
      <c r="X40" s="4">
        <v>1</v>
      </c>
      <c r="Y40" s="4">
        <v>3222.89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0</v>
      </c>
      <c r="G41" s="4" t="s">
        <v>76</v>
      </c>
      <c r="H41" s="4" t="s">
        <v>77</v>
      </c>
      <c r="I41" s="4"/>
      <c r="J41" s="4"/>
      <c r="K41" s="4">
        <v>202</v>
      </c>
      <c r="L41" s="4">
        <v>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78</v>
      </c>
      <c r="H42" s="4" t="s">
        <v>79</v>
      </c>
      <c r="I42" s="4"/>
      <c r="J42" s="4"/>
      <c r="K42" s="4">
        <v>222</v>
      </c>
      <c r="L42" s="4">
        <v>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0</v>
      </c>
      <c r="G43" s="4" t="s">
        <v>80</v>
      </c>
      <c r="H43" s="4" t="s">
        <v>81</v>
      </c>
      <c r="I43" s="4"/>
      <c r="J43" s="4"/>
      <c r="K43" s="4">
        <v>225</v>
      </c>
      <c r="L43" s="4">
        <v>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0</v>
      </c>
      <c r="G44" s="4" t="s">
        <v>82</v>
      </c>
      <c r="H44" s="4" t="s">
        <v>83</v>
      </c>
      <c r="I44" s="4"/>
      <c r="J44" s="4"/>
      <c r="K44" s="4">
        <v>226</v>
      </c>
      <c r="L44" s="4">
        <v>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84</v>
      </c>
      <c r="H45" s="4" t="s">
        <v>85</v>
      </c>
      <c r="I45" s="4"/>
      <c r="J45" s="4"/>
      <c r="K45" s="4">
        <v>227</v>
      </c>
      <c r="L45" s="4">
        <v>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0</v>
      </c>
      <c r="G46" s="4" t="s">
        <v>86</v>
      </c>
      <c r="H46" s="4" t="s">
        <v>87</v>
      </c>
      <c r="I46" s="4"/>
      <c r="J46" s="4"/>
      <c r="K46" s="4">
        <v>228</v>
      </c>
      <c r="L46" s="4">
        <v>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88</v>
      </c>
      <c r="H47" s="4" t="s">
        <v>89</v>
      </c>
      <c r="I47" s="4"/>
      <c r="J47" s="4"/>
      <c r="K47" s="4">
        <v>216</v>
      </c>
      <c r="L47" s="4">
        <v>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90</v>
      </c>
      <c r="H48" s="4" t="s">
        <v>91</v>
      </c>
      <c r="I48" s="4"/>
      <c r="J48" s="4"/>
      <c r="K48" s="4">
        <v>223</v>
      </c>
      <c r="L48" s="4">
        <v>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92</v>
      </c>
      <c r="H49" s="4" t="s">
        <v>93</v>
      </c>
      <c r="I49" s="4"/>
      <c r="J49" s="4"/>
      <c r="K49" s="4">
        <v>229</v>
      </c>
      <c r="L49" s="4">
        <v>10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833.53</v>
      </c>
      <c r="G50" s="4" t="s">
        <v>94</v>
      </c>
      <c r="H50" s="4" t="s">
        <v>95</v>
      </c>
      <c r="I50" s="4"/>
      <c r="J50" s="4"/>
      <c r="K50" s="4">
        <v>203</v>
      </c>
      <c r="L50" s="4">
        <v>11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833.53</v>
      </c>
      <c r="X50" s="4">
        <v>1</v>
      </c>
      <c r="Y50" s="4">
        <v>833.53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96</v>
      </c>
      <c r="H51" s="4" t="s">
        <v>97</v>
      </c>
      <c r="I51" s="4"/>
      <c r="J51" s="4"/>
      <c r="K51" s="4">
        <v>231</v>
      </c>
      <c r="L51" s="4">
        <v>12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336.24</v>
      </c>
      <c r="G52" s="4" t="s">
        <v>98</v>
      </c>
      <c r="H52" s="4" t="s">
        <v>99</v>
      </c>
      <c r="I52" s="4"/>
      <c r="J52" s="4"/>
      <c r="K52" s="4">
        <v>204</v>
      </c>
      <c r="L52" s="4">
        <v>13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336.24</v>
      </c>
      <c r="X52" s="4">
        <v>1</v>
      </c>
      <c r="Y52" s="4">
        <v>336.24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2389.36</v>
      </c>
      <c r="G53" s="4" t="s">
        <v>100</v>
      </c>
      <c r="H53" s="4" t="s">
        <v>101</v>
      </c>
      <c r="I53" s="4"/>
      <c r="J53" s="4"/>
      <c r="K53" s="4">
        <v>205</v>
      </c>
      <c r="L53" s="4">
        <v>14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2389.36</v>
      </c>
      <c r="X53" s="4">
        <v>1</v>
      </c>
      <c r="Y53" s="4">
        <v>2389.36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102</v>
      </c>
      <c r="H54" s="4" t="s">
        <v>103</v>
      </c>
      <c r="I54" s="4"/>
      <c r="J54" s="4"/>
      <c r="K54" s="4">
        <v>232</v>
      </c>
      <c r="L54" s="4">
        <v>15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6768.06</v>
      </c>
      <c r="G55" s="4" t="s">
        <v>104</v>
      </c>
      <c r="H55" s="4" t="s">
        <v>105</v>
      </c>
      <c r="I55" s="4"/>
      <c r="J55" s="4"/>
      <c r="K55" s="4">
        <v>214</v>
      </c>
      <c r="L55" s="4">
        <v>16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6768.06</v>
      </c>
      <c r="X55" s="4">
        <v>1</v>
      </c>
      <c r="Y55" s="4">
        <v>6768.06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0</v>
      </c>
      <c r="G56" s="4" t="s">
        <v>106</v>
      </c>
      <c r="H56" s="4" t="s">
        <v>107</v>
      </c>
      <c r="I56" s="4"/>
      <c r="J56" s="4"/>
      <c r="K56" s="4">
        <v>215</v>
      </c>
      <c r="L56" s="4">
        <v>17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108</v>
      </c>
      <c r="H57" s="4" t="s">
        <v>109</v>
      </c>
      <c r="I57" s="4"/>
      <c r="J57" s="4"/>
      <c r="K57" s="4">
        <v>217</v>
      </c>
      <c r="L57" s="4">
        <v>18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110</v>
      </c>
      <c r="H58" s="4" t="s">
        <v>111</v>
      </c>
      <c r="I58" s="4"/>
      <c r="J58" s="4"/>
      <c r="K58" s="4">
        <v>230</v>
      </c>
      <c r="L58" s="4">
        <v>19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112</v>
      </c>
      <c r="H59" s="4" t="s">
        <v>113</v>
      </c>
      <c r="I59" s="4"/>
      <c r="J59" s="4"/>
      <c r="K59" s="4">
        <v>206</v>
      </c>
      <c r="L59" s="4">
        <v>20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Source!U38</f>
        <v>4.1716393092000015</v>
      </c>
      <c r="G60" s="4" t="s">
        <v>114</v>
      </c>
      <c r="H60" s="4" t="s">
        <v>115</v>
      </c>
      <c r="I60" s="4"/>
      <c r="J60" s="4"/>
      <c r="K60" s="4">
        <v>207</v>
      </c>
      <c r="L60" s="4">
        <v>21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4.1716393092000006</v>
      </c>
      <c r="X60" s="4">
        <v>1</v>
      </c>
      <c r="Y60" s="4">
        <v>4.1716393092000006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Source!V38</f>
        <v>0</v>
      </c>
      <c r="G61" s="4" t="s">
        <v>116</v>
      </c>
      <c r="H61" s="4" t="s">
        <v>117</v>
      </c>
      <c r="I61" s="4"/>
      <c r="J61" s="4"/>
      <c r="K61" s="4">
        <v>208</v>
      </c>
      <c r="L61" s="4">
        <v>22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118</v>
      </c>
      <c r="H62" s="4" t="s">
        <v>119</v>
      </c>
      <c r="I62" s="4"/>
      <c r="J62" s="4"/>
      <c r="K62" s="4">
        <v>209</v>
      </c>
      <c r="L62" s="4">
        <v>23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0</v>
      </c>
      <c r="G63" s="4" t="s">
        <v>120</v>
      </c>
      <c r="H63" s="4" t="s">
        <v>121</v>
      </c>
      <c r="I63" s="4"/>
      <c r="J63" s="4"/>
      <c r="K63" s="4">
        <v>233</v>
      </c>
      <c r="L63" s="4">
        <v>24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2429.2800000000002</v>
      </c>
      <c r="G64" s="4" t="s">
        <v>122</v>
      </c>
      <c r="H64" s="4" t="s">
        <v>123</v>
      </c>
      <c r="I64" s="4"/>
      <c r="J64" s="4"/>
      <c r="K64" s="4">
        <v>210</v>
      </c>
      <c r="L64" s="4">
        <v>25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2429.2800000000002</v>
      </c>
      <c r="X64" s="4">
        <v>1</v>
      </c>
      <c r="Y64" s="4">
        <v>2429.2800000000002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1115.8900000000001</v>
      </c>
      <c r="G65" s="4" t="s">
        <v>124</v>
      </c>
      <c r="H65" s="4" t="s">
        <v>125</v>
      </c>
      <c r="I65" s="4"/>
      <c r="J65" s="4"/>
      <c r="K65" s="4">
        <v>211</v>
      </c>
      <c r="L65" s="4">
        <v>26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1115.8900000000001</v>
      </c>
      <c r="X65" s="4">
        <v>1</v>
      </c>
      <c r="Y65" s="4">
        <v>1115.8900000000001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6768.06</v>
      </c>
      <c r="G66" s="4" t="s">
        <v>126</v>
      </c>
      <c r="H66" s="4" t="s">
        <v>127</v>
      </c>
      <c r="I66" s="4"/>
      <c r="J66" s="4"/>
      <c r="K66" s="4">
        <v>224</v>
      </c>
      <c r="L66" s="4">
        <v>27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6768.06</v>
      </c>
      <c r="X66" s="4">
        <v>1</v>
      </c>
      <c r="Y66" s="4">
        <v>6768.06</v>
      </c>
      <c r="Z66" s="4"/>
      <c r="AA66" s="4"/>
      <c r="AB66" s="4"/>
    </row>
    <row r="68" spans="1:245" x14ac:dyDescent="0.2">
      <c r="A68" s="1">
        <v>4</v>
      </c>
      <c r="B68" s="1">
        <v>1</v>
      </c>
      <c r="C68" s="1"/>
      <c r="D68" s="1">
        <f>ROW(A109)</f>
        <v>109</v>
      </c>
      <c r="E68" s="1"/>
      <c r="F68" s="1" t="s">
        <v>23</v>
      </c>
      <c r="G68" s="1" t="s">
        <v>128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">
      <c r="A70" s="2">
        <v>52</v>
      </c>
      <c r="B70" s="2">
        <f t="shared" ref="B70:G70" si="58">B109</f>
        <v>1</v>
      </c>
      <c r="C70" s="2">
        <f t="shared" si="58"/>
        <v>4</v>
      </c>
      <c r="D70" s="2">
        <f t="shared" si="58"/>
        <v>68</v>
      </c>
      <c r="E70" s="2">
        <f t="shared" si="58"/>
        <v>0</v>
      </c>
      <c r="F70" s="2" t="str">
        <f t="shared" si="58"/>
        <v>Новый раздел</v>
      </c>
      <c r="G70" s="2" t="str">
        <f t="shared" si="58"/>
        <v>Благоустройство</v>
      </c>
      <c r="H70" s="2"/>
      <c r="I70" s="2"/>
      <c r="J70" s="2"/>
      <c r="K70" s="2"/>
      <c r="L70" s="2"/>
      <c r="M70" s="2"/>
      <c r="N70" s="2"/>
      <c r="O70" s="2">
        <f t="shared" ref="O70:AT70" si="59">O109</f>
        <v>0</v>
      </c>
      <c r="P70" s="2">
        <f t="shared" si="59"/>
        <v>0</v>
      </c>
      <c r="Q70" s="2">
        <f t="shared" si="59"/>
        <v>0</v>
      </c>
      <c r="R70" s="2">
        <f t="shared" si="59"/>
        <v>0</v>
      </c>
      <c r="S70" s="2">
        <f t="shared" si="59"/>
        <v>0</v>
      </c>
      <c r="T70" s="2">
        <f t="shared" si="59"/>
        <v>0</v>
      </c>
      <c r="U70" s="2">
        <f t="shared" si="59"/>
        <v>0</v>
      </c>
      <c r="V70" s="2">
        <f t="shared" si="59"/>
        <v>0</v>
      </c>
      <c r="W70" s="2">
        <f t="shared" si="59"/>
        <v>0</v>
      </c>
      <c r="X70" s="2">
        <f t="shared" si="59"/>
        <v>0</v>
      </c>
      <c r="Y70" s="2">
        <f t="shared" si="59"/>
        <v>0</v>
      </c>
      <c r="Z70" s="2">
        <f t="shared" si="59"/>
        <v>0</v>
      </c>
      <c r="AA70" s="2">
        <f t="shared" si="59"/>
        <v>0</v>
      </c>
      <c r="AB70" s="2">
        <f t="shared" si="59"/>
        <v>0</v>
      </c>
      <c r="AC70" s="2">
        <f t="shared" si="59"/>
        <v>0</v>
      </c>
      <c r="AD70" s="2">
        <f t="shared" si="59"/>
        <v>0</v>
      </c>
      <c r="AE70" s="2">
        <f t="shared" si="59"/>
        <v>0</v>
      </c>
      <c r="AF70" s="2">
        <f t="shared" si="59"/>
        <v>0</v>
      </c>
      <c r="AG70" s="2">
        <f t="shared" si="59"/>
        <v>0</v>
      </c>
      <c r="AH70" s="2">
        <f t="shared" si="59"/>
        <v>0</v>
      </c>
      <c r="AI70" s="2">
        <f t="shared" si="59"/>
        <v>0</v>
      </c>
      <c r="AJ70" s="2">
        <f t="shared" si="59"/>
        <v>0</v>
      </c>
      <c r="AK70" s="2">
        <f t="shared" si="59"/>
        <v>0</v>
      </c>
      <c r="AL70" s="2">
        <f t="shared" si="59"/>
        <v>0</v>
      </c>
      <c r="AM70" s="2">
        <f t="shared" si="59"/>
        <v>0</v>
      </c>
      <c r="AN70" s="2">
        <f t="shared" si="59"/>
        <v>0</v>
      </c>
      <c r="AO70" s="2">
        <f t="shared" si="59"/>
        <v>0</v>
      </c>
      <c r="AP70" s="2">
        <f t="shared" si="59"/>
        <v>0</v>
      </c>
      <c r="AQ70" s="2">
        <f t="shared" si="59"/>
        <v>0</v>
      </c>
      <c r="AR70" s="2">
        <f t="shared" si="59"/>
        <v>0</v>
      </c>
      <c r="AS70" s="2">
        <f t="shared" si="59"/>
        <v>0</v>
      </c>
      <c r="AT70" s="2">
        <f t="shared" si="59"/>
        <v>0</v>
      </c>
      <c r="AU70" s="2">
        <f t="shared" ref="AU70:BZ70" si="60">AU109</f>
        <v>0</v>
      </c>
      <c r="AV70" s="2">
        <f t="shared" si="60"/>
        <v>0</v>
      </c>
      <c r="AW70" s="2">
        <f t="shared" si="60"/>
        <v>0</v>
      </c>
      <c r="AX70" s="2">
        <f t="shared" si="60"/>
        <v>0</v>
      </c>
      <c r="AY70" s="2">
        <f t="shared" si="60"/>
        <v>0</v>
      </c>
      <c r="AZ70" s="2">
        <f t="shared" si="60"/>
        <v>0</v>
      </c>
      <c r="BA70" s="2">
        <f t="shared" si="60"/>
        <v>0</v>
      </c>
      <c r="BB70" s="2">
        <f t="shared" si="60"/>
        <v>0</v>
      </c>
      <c r="BC70" s="2">
        <f t="shared" si="60"/>
        <v>0</v>
      </c>
      <c r="BD70" s="2">
        <f t="shared" si="60"/>
        <v>0</v>
      </c>
      <c r="BE70" s="2">
        <f t="shared" si="60"/>
        <v>0</v>
      </c>
      <c r="BF70" s="2">
        <f t="shared" si="60"/>
        <v>0</v>
      </c>
      <c r="BG70" s="2">
        <f t="shared" si="60"/>
        <v>0</v>
      </c>
      <c r="BH70" s="2">
        <f t="shared" si="60"/>
        <v>0</v>
      </c>
      <c r="BI70" s="2">
        <f t="shared" si="60"/>
        <v>0</v>
      </c>
      <c r="BJ70" s="2">
        <f t="shared" si="60"/>
        <v>0</v>
      </c>
      <c r="BK70" s="2">
        <f t="shared" si="60"/>
        <v>0</v>
      </c>
      <c r="BL70" s="2">
        <f t="shared" si="60"/>
        <v>0</v>
      </c>
      <c r="BM70" s="2">
        <f t="shared" si="60"/>
        <v>0</v>
      </c>
      <c r="BN70" s="2">
        <f t="shared" si="60"/>
        <v>0</v>
      </c>
      <c r="BO70" s="2">
        <f t="shared" si="60"/>
        <v>0</v>
      </c>
      <c r="BP70" s="2">
        <f t="shared" si="60"/>
        <v>0</v>
      </c>
      <c r="BQ70" s="2">
        <f t="shared" si="60"/>
        <v>0</v>
      </c>
      <c r="BR70" s="2">
        <f t="shared" si="60"/>
        <v>0</v>
      </c>
      <c r="BS70" s="2">
        <f t="shared" si="60"/>
        <v>0</v>
      </c>
      <c r="BT70" s="2">
        <f t="shared" si="60"/>
        <v>0</v>
      </c>
      <c r="BU70" s="2">
        <f t="shared" si="60"/>
        <v>0</v>
      </c>
      <c r="BV70" s="2">
        <f t="shared" si="60"/>
        <v>0</v>
      </c>
      <c r="BW70" s="2">
        <f t="shared" si="60"/>
        <v>0</v>
      </c>
      <c r="BX70" s="2">
        <f t="shared" si="60"/>
        <v>0</v>
      </c>
      <c r="BY70" s="2">
        <f t="shared" si="60"/>
        <v>0</v>
      </c>
      <c r="BZ70" s="2">
        <f t="shared" si="60"/>
        <v>0</v>
      </c>
      <c r="CA70" s="2">
        <f t="shared" ref="CA70:DF70" si="61">CA109</f>
        <v>0</v>
      </c>
      <c r="CB70" s="2">
        <f t="shared" si="61"/>
        <v>0</v>
      </c>
      <c r="CC70" s="2">
        <f t="shared" si="61"/>
        <v>0</v>
      </c>
      <c r="CD70" s="2">
        <f t="shared" si="61"/>
        <v>0</v>
      </c>
      <c r="CE70" s="2">
        <f t="shared" si="61"/>
        <v>0</v>
      </c>
      <c r="CF70" s="2">
        <f t="shared" si="61"/>
        <v>0</v>
      </c>
      <c r="CG70" s="2">
        <f t="shared" si="61"/>
        <v>0</v>
      </c>
      <c r="CH70" s="2">
        <f t="shared" si="61"/>
        <v>0</v>
      </c>
      <c r="CI70" s="2">
        <f t="shared" si="61"/>
        <v>0</v>
      </c>
      <c r="CJ70" s="2">
        <f t="shared" si="61"/>
        <v>0</v>
      </c>
      <c r="CK70" s="2">
        <f t="shared" si="61"/>
        <v>0</v>
      </c>
      <c r="CL70" s="2">
        <f t="shared" si="61"/>
        <v>0</v>
      </c>
      <c r="CM70" s="2">
        <f t="shared" si="61"/>
        <v>0</v>
      </c>
      <c r="CN70" s="2">
        <f t="shared" si="61"/>
        <v>0</v>
      </c>
      <c r="CO70" s="2">
        <f t="shared" si="61"/>
        <v>0</v>
      </c>
      <c r="CP70" s="2">
        <f t="shared" si="61"/>
        <v>0</v>
      </c>
      <c r="CQ70" s="2">
        <f t="shared" si="61"/>
        <v>0</v>
      </c>
      <c r="CR70" s="2">
        <f t="shared" si="61"/>
        <v>0</v>
      </c>
      <c r="CS70" s="2">
        <f t="shared" si="61"/>
        <v>0</v>
      </c>
      <c r="CT70" s="2">
        <f t="shared" si="61"/>
        <v>0</v>
      </c>
      <c r="CU70" s="2">
        <f t="shared" si="61"/>
        <v>0</v>
      </c>
      <c r="CV70" s="2">
        <f t="shared" si="61"/>
        <v>0</v>
      </c>
      <c r="CW70" s="2">
        <f t="shared" si="61"/>
        <v>0</v>
      </c>
      <c r="CX70" s="2">
        <f t="shared" si="61"/>
        <v>0</v>
      </c>
      <c r="CY70" s="2">
        <f t="shared" si="61"/>
        <v>0</v>
      </c>
      <c r="CZ70" s="2">
        <f t="shared" si="61"/>
        <v>0</v>
      </c>
      <c r="DA70" s="2">
        <f t="shared" si="61"/>
        <v>0</v>
      </c>
      <c r="DB70" s="2">
        <f t="shared" si="61"/>
        <v>0</v>
      </c>
      <c r="DC70" s="2">
        <f t="shared" si="61"/>
        <v>0</v>
      </c>
      <c r="DD70" s="2">
        <f t="shared" si="61"/>
        <v>0</v>
      </c>
      <c r="DE70" s="2">
        <f t="shared" si="61"/>
        <v>0</v>
      </c>
      <c r="DF70" s="2">
        <f t="shared" si="61"/>
        <v>0</v>
      </c>
      <c r="DG70" s="3">
        <f t="shared" ref="DG70:EL70" si="62">DG109</f>
        <v>0</v>
      </c>
      <c r="DH70" s="3">
        <f t="shared" si="62"/>
        <v>0</v>
      </c>
      <c r="DI70" s="3">
        <f t="shared" si="62"/>
        <v>0</v>
      </c>
      <c r="DJ70" s="3">
        <f t="shared" si="62"/>
        <v>0</v>
      </c>
      <c r="DK70" s="3">
        <f t="shared" si="62"/>
        <v>0</v>
      </c>
      <c r="DL70" s="3">
        <f t="shared" si="62"/>
        <v>0</v>
      </c>
      <c r="DM70" s="3">
        <f t="shared" si="62"/>
        <v>0</v>
      </c>
      <c r="DN70" s="3">
        <f t="shared" si="62"/>
        <v>0</v>
      </c>
      <c r="DO70" s="3">
        <f t="shared" si="62"/>
        <v>0</v>
      </c>
      <c r="DP70" s="3">
        <f t="shared" si="62"/>
        <v>0</v>
      </c>
      <c r="DQ70" s="3">
        <f t="shared" si="62"/>
        <v>0</v>
      </c>
      <c r="DR70" s="3">
        <f t="shared" si="62"/>
        <v>0</v>
      </c>
      <c r="DS70" s="3">
        <f t="shared" si="62"/>
        <v>0</v>
      </c>
      <c r="DT70" s="3">
        <f t="shared" si="62"/>
        <v>0</v>
      </c>
      <c r="DU70" s="3">
        <f t="shared" si="62"/>
        <v>0</v>
      </c>
      <c r="DV70" s="3">
        <f t="shared" si="62"/>
        <v>0</v>
      </c>
      <c r="DW70" s="3">
        <f t="shared" si="62"/>
        <v>0</v>
      </c>
      <c r="DX70" s="3">
        <f t="shared" si="62"/>
        <v>0</v>
      </c>
      <c r="DY70" s="3">
        <f t="shared" si="62"/>
        <v>0</v>
      </c>
      <c r="DZ70" s="3">
        <f t="shared" si="62"/>
        <v>0</v>
      </c>
      <c r="EA70" s="3">
        <f t="shared" si="62"/>
        <v>0</v>
      </c>
      <c r="EB70" s="3">
        <f t="shared" si="62"/>
        <v>0</v>
      </c>
      <c r="EC70" s="3">
        <f t="shared" si="62"/>
        <v>0</v>
      </c>
      <c r="ED70" s="3">
        <f t="shared" si="62"/>
        <v>0</v>
      </c>
      <c r="EE70" s="3">
        <f t="shared" si="62"/>
        <v>0</v>
      </c>
      <c r="EF70" s="3">
        <f t="shared" si="62"/>
        <v>0</v>
      </c>
      <c r="EG70" s="3">
        <f t="shared" si="62"/>
        <v>0</v>
      </c>
      <c r="EH70" s="3">
        <f t="shared" si="62"/>
        <v>0</v>
      </c>
      <c r="EI70" s="3">
        <f t="shared" si="62"/>
        <v>0</v>
      </c>
      <c r="EJ70" s="3">
        <f t="shared" si="62"/>
        <v>0</v>
      </c>
      <c r="EK70" s="3">
        <f t="shared" si="62"/>
        <v>0</v>
      </c>
      <c r="EL70" s="3">
        <f t="shared" si="62"/>
        <v>0</v>
      </c>
      <c r="EM70" s="3">
        <f t="shared" ref="EM70:FR70" si="63">EM109</f>
        <v>0</v>
      </c>
      <c r="EN70" s="3">
        <f t="shared" si="63"/>
        <v>0</v>
      </c>
      <c r="EO70" s="3">
        <f t="shared" si="63"/>
        <v>0</v>
      </c>
      <c r="EP70" s="3">
        <f t="shared" si="63"/>
        <v>0</v>
      </c>
      <c r="EQ70" s="3">
        <f t="shared" si="63"/>
        <v>0</v>
      </c>
      <c r="ER70" s="3">
        <f t="shared" si="63"/>
        <v>0</v>
      </c>
      <c r="ES70" s="3">
        <f t="shared" si="63"/>
        <v>0</v>
      </c>
      <c r="ET70" s="3">
        <f t="shared" si="63"/>
        <v>0</v>
      </c>
      <c r="EU70" s="3">
        <f t="shared" si="63"/>
        <v>0</v>
      </c>
      <c r="EV70" s="3">
        <f t="shared" si="63"/>
        <v>0</v>
      </c>
      <c r="EW70" s="3">
        <f t="shared" si="63"/>
        <v>0</v>
      </c>
      <c r="EX70" s="3">
        <f t="shared" si="63"/>
        <v>0</v>
      </c>
      <c r="EY70" s="3">
        <f t="shared" si="63"/>
        <v>0</v>
      </c>
      <c r="EZ70" s="3">
        <f t="shared" si="63"/>
        <v>0</v>
      </c>
      <c r="FA70" s="3">
        <f t="shared" si="63"/>
        <v>0</v>
      </c>
      <c r="FB70" s="3">
        <f t="shared" si="63"/>
        <v>0</v>
      </c>
      <c r="FC70" s="3">
        <f t="shared" si="63"/>
        <v>0</v>
      </c>
      <c r="FD70" s="3">
        <f t="shared" si="63"/>
        <v>0</v>
      </c>
      <c r="FE70" s="3">
        <f t="shared" si="63"/>
        <v>0</v>
      </c>
      <c r="FF70" s="3">
        <f t="shared" si="63"/>
        <v>0</v>
      </c>
      <c r="FG70" s="3">
        <f t="shared" si="63"/>
        <v>0</v>
      </c>
      <c r="FH70" s="3">
        <f t="shared" si="63"/>
        <v>0</v>
      </c>
      <c r="FI70" s="3">
        <f t="shared" si="63"/>
        <v>0</v>
      </c>
      <c r="FJ70" s="3">
        <f t="shared" si="63"/>
        <v>0</v>
      </c>
      <c r="FK70" s="3">
        <f t="shared" si="63"/>
        <v>0</v>
      </c>
      <c r="FL70" s="3">
        <f t="shared" si="63"/>
        <v>0</v>
      </c>
      <c r="FM70" s="3">
        <f t="shared" si="63"/>
        <v>0</v>
      </c>
      <c r="FN70" s="3">
        <f t="shared" si="63"/>
        <v>0</v>
      </c>
      <c r="FO70" s="3">
        <f t="shared" si="63"/>
        <v>0</v>
      </c>
      <c r="FP70" s="3">
        <f t="shared" si="63"/>
        <v>0</v>
      </c>
      <c r="FQ70" s="3">
        <f t="shared" si="63"/>
        <v>0</v>
      </c>
      <c r="FR70" s="3">
        <f t="shared" si="63"/>
        <v>0</v>
      </c>
      <c r="FS70" s="3">
        <f t="shared" ref="FS70:GX70" si="64">FS109</f>
        <v>0</v>
      </c>
      <c r="FT70" s="3">
        <f t="shared" si="64"/>
        <v>0</v>
      </c>
      <c r="FU70" s="3">
        <f t="shared" si="64"/>
        <v>0</v>
      </c>
      <c r="FV70" s="3">
        <f t="shared" si="64"/>
        <v>0</v>
      </c>
      <c r="FW70" s="3">
        <f t="shared" si="64"/>
        <v>0</v>
      </c>
      <c r="FX70" s="3">
        <f t="shared" si="64"/>
        <v>0</v>
      </c>
      <c r="FY70" s="3">
        <f t="shared" si="64"/>
        <v>0</v>
      </c>
      <c r="FZ70" s="3">
        <f t="shared" si="64"/>
        <v>0</v>
      </c>
      <c r="GA70" s="3">
        <f t="shared" si="64"/>
        <v>0</v>
      </c>
      <c r="GB70" s="3">
        <f t="shared" si="64"/>
        <v>0</v>
      </c>
      <c r="GC70" s="3">
        <f t="shared" si="64"/>
        <v>0</v>
      </c>
      <c r="GD70" s="3">
        <f t="shared" si="64"/>
        <v>0</v>
      </c>
      <c r="GE70" s="3">
        <f t="shared" si="64"/>
        <v>0</v>
      </c>
      <c r="GF70" s="3">
        <f t="shared" si="64"/>
        <v>0</v>
      </c>
      <c r="GG70" s="3">
        <f t="shared" si="64"/>
        <v>0</v>
      </c>
      <c r="GH70" s="3">
        <f t="shared" si="64"/>
        <v>0</v>
      </c>
      <c r="GI70" s="3">
        <f t="shared" si="64"/>
        <v>0</v>
      </c>
      <c r="GJ70" s="3">
        <f t="shared" si="64"/>
        <v>0</v>
      </c>
      <c r="GK70" s="3">
        <f t="shared" si="64"/>
        <v>0</v>
      </c>
      <c r="GL70" s="3">
        <f t="shared" si="64"/>
        <v>0</v>
      </c>
      <c r="GM70" s="3">
        <f t="shared" si="64"/>
        <v>0</v>
      </c>
      <c r="GN70" s="3">
        <f t="shared" si="64"/>
        <v>0</v>
      </c>
      <c r="GO70" s="3">
        <f t="shared" si="64"/>
        <v>0</v>
      </c>
      <c r="GP70" s="3">
        <f t="shared" si="64"/>
        <v>0</v>
      </c>
      <c r="GQ70" s="3">
        <f t="shared" si="64"/>
        <v>0</v>
      </c>
      <c r="GR70" s="3">
        <f t="shared" si="64"/>
        <v>0</v>
      </c>
      <c r="GS70" s="3">
        <f t="shared" si="64"/>
        <v>0</v>
      </c>
      <c r="GT70" s="3">
        <f t="shared" si="64"/>
        <v>0</v>
      </c>
      <c r="GU70" s="3">
        <f t="shared" si="64"/>
        <v>0</v>
      </c>
      <c r="GV70" s="3">
        <f t="shared" si="64"/>
        <v>0</v>
      </c>
      <c r="GW70" s="3">
        <f t="shared" si="64"/>
        <v>0</v>
      </c>
      <c r="GX70" s="3">
        <f t="shared" si="64"/>
        <v>0</v>
      </c>
    </row>
    <row r="72" spans="1:245" x14ac:dyDescent="0.2">
      <c r="A72">
        <v>19</v>
      </c>
      <c r="B72">
        <v>1</v>
      </c>
      <c r="F72" t="s">
        <v>3</v>
      </c>
      <c r="G72" t="s">
        <v>129</v>
      </c>
      <c r="H72" t="s">
        <v>3</v>
      </c>
      <c r="AA72">
        <v>1</v>
      </c>
      <c r="IK72">
        <v>0</v>
      </c>
    </row>
    <row r="73" spans="1:245" x14ac:dyDescent="0.2">
      <c r="A73">
        <v>17</v>
      </c>
      <c r="B73">
        <v>1</v>
      </c>
      <c r="C73">
        <f>ROW(SmtRes!A18)</f>
        <v>18</v>
      </c>
      <c r="D73">
        <f>ROW(EtalonRes!A18)</f>
        <v>18</v>
      </c>
      <c r="E73" t="s">
        <v>65</v>
      </c>
      <c r="F73" t="s">
        <v>130</v>
      </c>
      <c r="G73" t="s">
        <v>131</v>
      </c>
      <c r="H73" t="s">
        <v>132</v>
      </c>
      <c r="I73">
        <f>ROUND(ROUND((0*0.04+0*0.13)/100,4),9)</f>
        <v>0</v>
      </c>
      <c r="J73">
        <v>0</v>
      </c>
      <c r="K73">
        <f>ROUND(ROUND((0*0.04+0*0.13)/100,4),9)</f>
        <v>0</v>
      </c>
      <c r="O73">
        <f t="shared" ref="O73:O91" si="65">ROUND(CP73,2)</f>
        <v>0</v>
      </c>
      <c r="P73">
        <f t="shared" ref="P73:P91" si="66">ROUND((ROUND((AC73*AW73*I73),2)*BC73),2)</f>
        <v>0</v>
      </c>
      <c r="Q73">
        <f>(ROUND((ROUND((((ET73*1.1))*AV73*I73),2)*BB73),2)+ROUND((ROUND(((AE73-((EU73*1.1)))*AV73*I73),2)*BS73),2))</f>
        <v>0</v>
      </c>
      <c r="R73">
        <f t="shared" ref="R73:R91" si="67">ROUND((ROUND((AE73*AV73*I73),2)*BS73),2)</f>
        <v>0</v>
      </c>
      <c r="S73">
        <f t="shared" ref="S73:S91" si="68">ROUND((ROUND((AF73*AV73*I73),2)*BA73),2)</f>
        <v>0</v>
      </c>
      <c r="T73">
        <f t="shared" ref="T73:T91" si="69">ROUND(CU73*I73,2)</f>
        <v>0</v>
      </c>
      <c r="U73">
        <f t="shared" ref="U73:U91" si="70">CV73*I73</f>
        <v>0</v>
      </c>
      <c r="V73">
        <f t="shared" ref="V73:V91" si="71">CW73*I73</f>
        <v>0</v>
      </c>
      <c r="W73">
        <f t="shared" ref="W73:W91" si="72">ROUND(CX73*I73,2)</f>
        <v>0</v>
      </c>
      <c r="X73">
        <f t="shared" ref="X73:X91" si="73">ROUND(CY73,2)</f>
        <v>0</v>
      </c>
      <c r="Y73">
        <f t="shared" ref="Y73:Y91" si="74">ROUND(CZ73,2)</f>
        <v>0</v>
      </c>
      <c r="AA73">
        <v>61044071</v>
      </c>
      <c r="AB73">
        <f t="shared" ref="AB73:AB91" si="75">ROUND((AC73+AD73+AF73),6)</f>
        <v>3986.4110000000001</v>
      </c>
      <c r="AC73">
        <f>ROUND(((ES73*1)),6)</f>
        <v>0</v>
      </c>
      <c r="AD73">
        <f>ROUND(((((ET73*1.1))-((EU73*1.1)))+AE73),6)</f>
        <v>2129.6660000000002</v>
      </c>
      <c r="AE73">
        <f t="shared" ref="AE73:AF76" si="76">ROUND(((EU73*1.1)),6)</f>
        <v>552.32100000000003</v>
      </c>
      <c r="AF73">
        <f t="shared" si="76"/>
        <v>1856.7449999999999</v>
      </c>
      <c r="AG73">
        <f t="shared" ref="AG73:AG91" si="77">ROUND((AP73),6)</f>
        <v>0</v>
      </c>
      <c r="AH73">
        <f t="shared" ref="AH73:AI76" si="78">((EW73*1.1))</f>
        <v>170.5</v>
      </c>
      <c r="AI73">
        <f t="shared" si="78"/>
        <v>0</v>
      </c>
      <c r="AJ73">
        <f t="shared" ref="AJ73:AJ91" si="79">(AS73)</f>
        <v>0</v>
      </c>
      <c r="AK73">
        <v>3624.01</v>
      </c>
      <c r="AL73">
        <v>0</v>
      </c>
      <c r="AM73">
        <v>1936.06</v>
      </c>
      <c r="AN73">
        <v>502.11</v>
      </c>
      <c r="AO73">
        <v>1687.95</v>
      </c>
      <c r="AP73">
        <v>0</v>
      </c>
      <c r="AQ73">
        <v>155</v>
      </c>
      <c r="AR73">
        <v>0</v>
      </c>
      <c r="AS73">
        <v>0</v>
      </c>
      <c r="AT73">
        <v>102</v>
      </c>
      <c r="AU73">
        <v>54</v>
      </c>
      <c r="AV73">
        <v>1.0469999999999999</v>
      </c>
      <c r="AW73">
        <v>1</v>
      </c>
      <c r="AZ73">
        <v>1</v>
      </c>
      <c r="BA73">
        <v>55.67</v>
      </c>
      <c r="BB73">
        <v>22.82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133</v>
      </c>
      <c r="BM73">
        <v>107</v>
      </c>
      <c r="BN73">
        <v>0</v>
      </c>
      <c r="BO73" t="s">
        <v>130</v>
      </c>
      <c r="BP73">
        <v>1</v>
      </c>
      <c r="BQ73">
        <v>60</v>
      </c>
      <c r="BR73">
        <v>0</v>
      </c>
      <c r="BS73">
        <v>55.67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102</v>
      </c>
      <c r="CA73">
        <v>54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485</v>
      </c>
      <c r="CO73">
        <v>0</v>
      </c>
      <c r="CP73">
        <f t="shared" ref="CP73:CP91" si="80">(P73+Q73+S73)</f>
        <v>0</v>
      </c>
      <c r="CQ73">
        <f t="shared" ref="CQ73:CQ91" si="81">ROUND((ROUND((AC73*AW73*1),2)*BC73),2)</f>
        <v>0</v>
      </c>
      <c r="CR73">
        <f>(ROUND((ROUND((((ET73*1.1))*AV73*1),2)*BB73),2)+ROUND((ROUND(((AE73-((EU73*1.1)))*AV73*1),2)*BS73),2))</f>
        <v>50883.12</v>
      </c>
      <c r="CS73">
        <f t="shared" ref="CS73:CS91" si="82">ROUND((ROUND((AE73*AV73*1),2)*BS73),2)</f>
        <v>32192.85</v>
      </c>
      <c r="CT73">
        <f t="shared" ref="CT73:CT91" si="83">ROUND((ROUND((AF73*AV73*1),2)*BA73),2)</f>
        <v>108223.03999999999</v>
      </c>
      <c r="CU73">
        <f t="shared" ref="CU73:CU91" si="84">AG73</f>
        <v>0</v>
      </c>
      <c r="CV73">
        <f t="shared" ref="CV73:CV91" si="85">(AH73*AV73)</f>
        <v>178.51349999999999</v>
      </c>
      <c r="CW73">
        <f t="shared" ref="CW73:CW91" si="86">AI73</f>
        <v>0</v>
      </c>
      <c r="CX73">
        <f t="shared" ref="CX73:CX91" si="87">AJ73</f>
        <v>0</v>
      </c>
      <c r="CY73">
        <f t="shared" ref="CY73:CY91" si="88">(((S73+R73)*AT73)/100)</f>
        <v>0</v>
      </c>
      <c r="CZ73">
        <f t="shared" ref="CZ73:CZ91" si="89">(((S73+R73)*AU73)/100)</f>
        <v>0</v>
      </c>
      <c r="DB73">
        <v>9</v>
      </c>
      <c r="DC73" t="s">
        <v>3</v>
      </c>
      <c r="DD73" t="s">
        <v>31</v>
      </c>
      <c r="DE73" t="s">
        <v>32</v>
      </c>
      <c r="DF73" t="s">
        <v>32</v>
      </c>
      <c r="DG73" t="s">
        <v>32</v>
      </c>
      <c r="DH73" t="s">
        <v>3</v>
      </c>
      <c r="DI73" t="s">
        <v>32</v>
      </c>
      <c r="DJ73" t="s">
        <v>32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1007</v>
      </c>
      <c r="DV73" t="s">
        <v>132</v>
      </c>
      <c r="DW73" t="s">
        <v>132</v>
      </c>
      <c r="DX73">
        <v>100</v>
      </c>
      <c r="DZ73" t="s">
        <v>3</v>
      </c>
      <c r="EA73" t="s">
        <v>3</v>
      </c>
      <c r="EB73" t="s">
        <v>3</v>
      </c>
      <c r="EC73" t="s">
        <v>3</v>
      </c>
      <c r="EE73">
        <v>60107573</v>
      </c>
      <c r="EF73">
        <v>60</v>
      </c>
      <c r="EG73" t="s">
        <v>48</v>
      </c>
      <c r="EH73">
        <v>0</v>
      </c>
      <c r="EI73" t="s">
        <v>3</v>
      </c>
      <c r="EJ73">
        <v>1</v>
      </c>
      <c r="EK73">
        <v>107</v>
      </c>
      <c r="EL73" t="s">
        <v>55</v>
      </c>
      <c r="EM73" t="s">
        <v>56</v>
      </c>
      <c r="EO73" t="s">
        <v>36</v>
      </c>
      <c r="EQ73">
        <v>0</v>
      </c>
      <c r="ER73">
        <v>3624.01</v>
      </c>
      <c r="ES73">
        <v>0</v>
      </c>
      <c r="ET73">
        <v>1936.06</v>
      </c>
      <c r="EU73">
        <v>502.11</v>
      </c>
      <c r="EV73">
        <v>1687.95</v>
      </c>
      <c r="EW73">
        <v>155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102</v>
      </c>
      <c r="FY73">
        <v>54</v>
      </c>
      <c r="GA73" t="s">
        <v>3</v>
      </c>
      <c r="GD73">
        <v>1</v>
      </c>
      <c r="GF73">
        <v>-837042898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ref="GL73:GL91" si="90">ROUND(IF(AND(BH73=3,BI73=3,FS73&lt;&gt;0),P73,0),2)</f>
        <v>0</v>
      </c>
      <c r="GM73">
        <f t="shared" ref="GM73:GM91" si="91">ROUND(O73+X73+Y73,2)+GX73</f>
        <v>0</v>
      </c>
      <c r="GN73">
        <f t="shared" ref="GN73:GN91" si="92">IF(OR(BI73=0,BI73=1),GM73-GX73,0)</f>
        <v>0</v>
      </c>
      <c r="GO73">
        <f t="shared" ref="GO73:GO91" si="93">IF(BI73=2,GM73-GX73,0)</f>
        <v>0</v>
      </c>
      <c r="GP73">
        <f t="shared" ref="GP73:GP91" si="94">IF(BI73=4,GM73-GX73,0)</f>
        <v>0</v>
      </c>
      <c r="GR73">
        <v>0</v>
      </c>
      <c r="GS73">
        <v>3</v>
      </c>
      <c r="GT73">
        <v>0</v>
      </c>
      <c r="GU73" t="s">
        <v>3</v>
      </c>
      <c r="GV73">
        <f t="shared" ref="GV73:GV91" si="95">ROUND((GT73),6)</f>
        <v>0</v>
      </c>
      <c r="GW73">
        <v>1</v>
      </c>
      <c r="GX73">
        <f t="shared" ref="GX73:GX91" si="96">ROUND(HC73*I73,2)</f>
        <v>0</v>
      </c>
      <c r="HA73">
        <v>0</v>
      </c>
      <c r="HB73">
        <v>0</v>
      </c>
      <c r="HC73">
        <f t="shared" ref="HC73:HC91" si="97"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ROW(SmtRes!A22)</f>
        <v>22</v>
      </c>
      <c r="D74">
        <f>ROW(EtalonRes!A22)</f>
        <v>22</v>
      </c>
      <c r="E74" t="s">
        <v>69</v>
      </c>
      <c r="F74" t="s">
        <v>134</v>
      </c>
      <c r="G74" t="s">
        <v>135</v>
      </c>
      <c r="H74" t="s">
        <v>132</v>
      </c>
      <c r="I74">
        <f>ROUND(ROUND(0*0.17/100,4),9)</f>
        <v>0</v>
      </c>
      <c r="J74">
        <v>0</v>
      </c>
      <c r="K74">
        <f>ROUND(ROUND(0*0.17/100,4),9)</f>
        <v>0</v>
      </c>
      <c r="O74">
        <f t="shared" si="65"/>
        <v>0</v>
      </c>
      <c r="P74">
        <f t="shared" si="66"/>
        <v>0</v>
      </c>
      <c r="Q74">
        <f>(ROUND((ROUND((((ET74*1.1))*AV74*I74),2)*BB74),2)+ROUND((ROUND(((AE74-((EU74*1.1)))*AV74*I74),2)*BS74),2))</f>
        <v>0</v>
      </c>
      <c r="R74">
        <f t="shared" si="67"/>
        <v>0</v>
      </c>
      <c r="S74">
        <f t="shared" si="68"/>
        <v>0</v>
      </c>
      <c r="T74">
        <f t="shared" si="69"/>
        <v>0</v>
      </c>
      <c r="U74">
        <f t="shared" si="70"/>
        <v>0</v>
      </c>
      <c r="V74">
        <f t="shared" si="71"/>
        <v>0</v>
      </c>
      <c r="W74">
        <f t="shared" si="72"/>
        <v>0</v>
      </c>
      <c r="X74">
        <f t="shared" si="73"/>
        <v>0</v>
      </c>
      <c r="Y74">
        <f t="shared" si="74"/>
        <v>0</v>
      </c>
      <c r="AA74">
        <v>61044071</v>
      </c>
      <c r="AB74">
        <f t="shared" si="75"/>
        <v>3278.5059999999999</v>
      </c>
      <c r="AC74">
        <f>ROUND(((ES74*1)),6)</f>
        <v>0</v>
      </c>
      <c r="AD74">
        <f>ROUND(((((ET74*1.1))-((EU74*1.1)))+AE74),6)</f>
        <v>2591.3470000000002</v>
      </c>
      <c r="AE74">
        <f t="shared" si="76"/>
        <v>192.28</v>
      </c>
      <c r="AF74">
        <f t="shared" si="76"/>
        <v>687.15899999999999</v>
      </c>
      <c r="AG74">
        <f t="shared" si="77"/>
        <v>0</v>
      </c>
      <c r="AH74">
        <f t="shared" si="78"/>
        <v>54.45</v>
      </c>
      <c r="AI74">
        <f t="shared" si="78"/>
        <v>0</v>
      </c>
      <c r="AJ74">
        <f t="shared" si="79"/>
        <v>0</v>
      </c>
      <c r="AK74">
        <v>2980.46</v>
      </c>
      <c r="AL74">
        <v>0</v>
      </c>
      <c r="AM74">
        <v>2355.77</v>
      </c>
      <c r="AN74">
        <v>174.8</v>
      </c>
      <c r="AO74">
        <v>624.69000000000005</v>
      </c>
      <c r="AP74">
        <v>0</v>
      </c>
      <c r="AQ74">
        <v>49.5</v>
      </c>
      <c r="AR74">
        <v>0</v>
      </c>
      <c r="AS74">
        <v>0</v>
      </c>
      <c r="AT74">
        <v>102</v>
      </c>
      <c r="AU74">
        <v>54</v>
      </c>
      <c r="AV74">
        <v>1.0469999999999999</v>
      </c>
      <c r="AW74">
        <v>1</v>
      </c>
      <c r="AZ74">
        <v>1</v>
      </c>
      <c r="BA74">
        <v>55.67</v>
      </c>
      <c r="BB74">
        <v>13.69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136</v>
      </c>
      <c r="BM74">
        <v>107</v>
      </c>
      <c r="BN74">
        <v>0</v>
      </c>
      <c r="BO74" t="s">
        <v>134</v>
      </c>
      <c r="BP74">
        <v>1</v>
      </c>
      <c r="BQ74">
        <v>60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102</v>
      </c>
      <c r="CA74">
        <v>54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485</v>
      </c>
      <c r="CO74">
        <v>0</v>
      </c>
      <c r="CP74">
        <f t="shared" si="80"/>
        <v>0</v>
      </c>
      <c r="CQ74">
        <f t="shared" si="81"/>
        <v>0</v>
      </c>
      <c r="CR74">
        <f>(ROUND((ROUND((((ET74*1.1))*AV74*1),2)*BB74),2)+ROUND((ROUND(((AE74-((EU74*1.1)))*AV74*1),2)*BS74),2))</f>
        <v>37142.89</v>
      </c>
      <c r="CS74">
        <f t="shared" si="82"/>
        <v>11207.48</v>
      </c>
      <c r="CT74">
        <f t="shared" si="83"/>
        <v>40052.339999999997</v>
      </c>
      <c r="CU74">
        <f t="shared" si="84"/>
        <v>0</v>
      </c>
      <c r="CV74">
        <f t="shared" si="85"/>
        <v>57.009149999999998</v>
      </c>
      <c r="CW74">
        <f t="shared" si="86"/>
        <v>0</v>
      </c>
      <c r="CX74">
        <f t="shared" si="87"/>
        <v>0</v>
      </c>
      <c r="CY74">
        <f t="shared" si="88"/>
        <v>0</v>
      </c>
      <c r="CZ74">
        <f t="shared" si="89"/>
        <v>0</v>
      </c>
      <c r="DB74">
        <v>10</v>
      </c>
      <c r="DC74" t="s">
        <v>3</v>
      </c>
      <c r="DD74" t="s">
        <v>31</v>
      </c>
      <c r="DE74" t="s">
        <v>32</v>
      </c>
      <c r="DF74" t="s">
        <v>32</v>
      </c>
      <c r="DG74" t="s">
        <v>32</v>
      </c>
      <c r="DH74" t="s">
        <v>3</v>
      </c>
      <c r="DI74" t="s">
        <v>32</v>
      </c>
      <c r="DJ74" t="s">
        <v>32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132</v>
      </c>
      <c r="DW74" t="s">
        <v>132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60107573</v>
      </c>
      <c r="EF74">
        <v>60</v>
      </c>
      <c r="EG74" t="s">
        <v>48</v>
      </c>
      <c r="EH74">
        <v>0</v>
      </c>
      <c r="EI74" t="s">
        <v>3</v>
      </c>
      <c r="EJ74">
        <v>1</v>
      </c>
      <c r="EK74">
        <v>107</v>
      </c>
      <c r="EL74" t="s">
        <v>55</v>
      </c>
      <c r="EM74" t="s">
        <v>56</v>
      </c>
      <c r="EO74" t="s">
        <v>36</v>
      </c>
      <c r="EQ74">
        <v>0</v>
      </c>
      <c r="ER74">
        <v>2980.46</v>
      </c>
      <c r="ES74">
        <v>0</v>
      </c>
      <c r="ET74">
        <v>2355.77</v>
      </c>
      <c r="EU74">
        <v>174.8</v>
      </c>
      <c r="EV74">
        <v>624.69000000000005</v>
      </c>
      <c r="EW74">
        <v>49.5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102</v>
      </c>
      <c r="FY74">
        <v>54</v>
      </c>
      <c r="GA74" t="s">
        <v>3</v>
      </c>
      <c r="GD74">
        <v>1</v>
      </c>
      <c r="GF74">
        <v>1520153025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0"/>
        <v>0</v>
      </c>
      <c r="GM74">
        <f t="shared" si="91"/>
        <v>0</v>
      </c>
      <c r="GN74">
        <f t="shared" si="92"/>
        <v>0</v>
      </c>
      <c r="GO74">
        <f t="shared" si="93"/>
        <v>0</v>
      </c>
      <c r="GP74">
        <f t="shared" si="94"/>
        <v>0</v>
      </c>
      <c r="GR74">
        <v>0</v>
      </c>
      <c r="GS74">
        <v>3</v>
      </c>
      <c r="GT74">
        <v>0</v>
      </c>
      <c r="GU74" t="s">
        <v>3</v>
      </c>
      <c r="GV74">
        <f t="shared" si="95"/>
        <v>0</v>
      </c>
      <c r="GW74">
        <v>1</v>
      </c>
      <c r="GX74">
        <f t="shared" si="96"/>
        <v>0</v>
      </c>
      <c r="HA74">
        <v>0</v>
      </c>
      <c r="HB74">
        <v>0</v>
      </c>
      <c r="HC74">
        <f t="shared" si="97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ROW(SmtRes!A23)</f>
        <v>23</v>
      </c>
      <c r="D75">
        <f>ROW(EtalonRes!A23)</f>
        <v>23</v>
      </c>
      <c r="E75" t="s">
        <v>137</v>
      </c>
      <c r="F75" t="s">
        <v>51</v>
      </c>
      <c r="G75" t="s">
        <v>52</v>
      </c>
      <c r="H75" t="s">
        <v>53</v>
      </c>
      <c r="I75">
        <f>ROUND(I73*2.4*100+I74*2.2*100,9)</f>
        <v>0</v>
      </c>
      <c r="J75">
        <v>0</v>
      </c>
      <c r="K75">
        <f>ROUND(I73*2.4*100+I74*2.2*100,9)</f>
        <v>0</v>
      </c>
      <c r="O75">
        <f t="shared" si="65"/>
        <v>0</v>
      </c>
      <c r="P75">
        <f t="shared" si="66"/>
        <v>0</v>
      </c>
      <c r="Q75">
        <f>(ROUND((ROUND((((ET75*1.1))*AV75*I75),2)*BB75),2)+ROUND((ROUND(((AE75-((EU75*1.1)))*AV75*I75),2)*BS75),2))</f>
        <v>0</v>
      </c>
      <c r="R75">
        <f t="shared" si="67"/>
        <v>0</v>
      </c>
      <c r="S75">
        <f t="shared" si="68"/>
        <v>0</v>
      </c>
      <c r="T75">
        <f t="shared" si="69"/>
        <v>0</v>
      </c>
      <c r="U75">
        <f t="shared" si="70"/>
        <v>0</v>
      </c>
      <c r="V75">
        <f t="shared" si="71"/>
        <v>0</v>
      </c>
      <c r="W75">
        <f t="shared" si="72"/>
        <v>0</v>
      </c>
      <c r="X75">
        <f t="shared" si="73"/>
        <v>0</v>
      </c>
      <c r="Y75">
        <f t="shared" si="74"/>
        <v>0</v>
      </c>
      <c r="AA75">
        <v>61044071</v>
      </c>
      <c r="AB75">
        <f t="shared" si="75"/>
        <v>9.7460000000000004</v>
      </c>
      <c r="AC75">
        <f>ROUND(((ES75*1)),6)</f>
        <v>0</v>
      </c>
      <c r="AD75">
        <f>ROUND(((((ET75*1.1))-((EU75*1.1)))+AE75),6)</f>
        <v>9.7460000000000004</v>
      </c>
      <c r="AE75">
        <f t="shared" si="76"/>
        <v>1.6279999999999999</v>
      </c>
      <c r="AF75">
        <f t="shared" si="76"/>
        <v>0</v>
      </c>
      <c r="AG75">
        <f t="shared" si="77"/>
        <v>0</v>
      </c>
      <c r="AH75">
        <f t="shared" si="78"/>
        <v>0</v>
      </c>
      <c r="AI75">
        <f t="shared" si="78"/>
        <v>0</v>
      </c>
      <c r="AJ75">
        <f t="shared" si="79"/>
        <v>0</v>
      </c>
      <c r="AK75">
        <v>8.86</v>
      </c>
      <c r="AL75">
        <v>0</v>
      </c>
      <c r="AM75">
        <v>8.86</v>
      </c>
      <c r="AN75">
        <v>1.48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102</v>
      </c>
      <c r="AU75">
        <v>54</v>
      </c>
      <c r="AV75">
        <v>1.0469999999999999</v>
      </c>
      <c r="AW75">
        <v>1.002</v>
      </c>
      <c r="AZ75">
        <v>1</v>
      </c>
      <c r="BA75">
        <v>55.67</v>
      </c>
      <c r="BB75">
        <v>18.170000000000002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54</v>
      </c>
      <c r="BM75">
        <v>107</v>
      </c>
      <c r="BN75">
        <v>0</v>
      </c>
      <c r="BO75" t="s">
        <v>51</v>
      </c>
      <c r="BP75">
        <v>1</v>
      </c>
      <c r="BQ75">
        <v>60</v>
      </c>
      <c r="BR75">
        <v>0</v>
      </c>
      <c r="BS75">
        <v>55.67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102</v>
      </c>
      <c r="CA75">
        <v>54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485</v>
      </c>
      <c r="CO75">
        <v>0</v>
      </c>
      <c r="CP75">
        <f t="shared" si="80"/>
        <v>0</v>
      </c>
      <c r="CQ75">
        <f t="shared" si="81"/>
        <v>0</v>
      </c>
      <c r="CR75">
        <f>(ROUND((ROUND((((ET75*1.1))*AV75*1),2)*BB75),2)+ROUND((ROUND(((AE75-((EU75*1.1)))*AV75*1),2)*BS75),2))</f>
        <v>185.33</v>
      </c>
      <c r="CS75">
        <f t="shared" si="82"/>
        <v>94.64</v>
      </c>
      <c r="CT75">
        <f t="shared" si="83"/>
        <v>0</v>
      </c>
      <c r="CU75">
        <f t="shared" si="84"/>
        <v>0</v>
      </c>
      <c r="CV75">
        <f t="shared" si="85"/>
        <v>0</v>
      </c>
      <c r="CW75">
        <f t="shared" si="86"/>
        <v>0</v>
      </c>
      <c r="CX75">
        <f t="shared" si="87"/>
        <v>0</v>
      </c>
      <c r="CY75">
        <f t="shared" si="88"/>
        <v>0</v>
      </c>
      <c r="CZ75">
        <f t="shared" si="89"/>
        <v>0</v>
      </c>
      <c r="DB75">
        <v>11</v>
      </c>
      <c r="DC75" t="s">
        <v>3</v>
      </c>
      <c r="DD75" t="s">
        <v>31</v>
      </c>
      <c r="DE75" t="s">
        <v>32</v>
      </c>
      <c r="DF75" t="s">
        <v>32</v>
      </c>
      <c r="DG75" t="s">
        <v>32</v>
      </c>
      <c r="DH75" t="s">
        <v>3</v>
      </c>
      <c r="DI75" t="s">
        <v>32</v>
      </c>
      <c r="DJ75" t="s">
        <v>32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53</v>
      </c>
      <c r="DW75" t="s">
        <v>53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60107573</v>
      </c>
      <c r="EF75">
        <v>60</v>
      </c>
      <c r="EG75" t="s">
        <v>48</v>
      </c>
      <c r="EH75">
        <v>0</v>
      </c>
      <c r="EI75" t="s">
        <v>3</v>
      </c>
      <c r="EJ75">
        <v>1</v>
      </c>
      <c r="EK75">
        <v>107</v>
      </c>
      <c r="EL75" t="s">
        <v>55</v>
      </c>
      <c r="EM75" t="s">
        <v>56</v>
      </c>
      <c r="EO75" t="s">
        <v>36</v>
      </c>
      <c r="EQ75">
        <v>0</v>
      </c>
      <c r="ER75">
        <v>8.86</v>
      </c>
      <c r="ES75">
        <v>0</v>
      </c>
      <c r="ET75">
        <v>8.86</v>
      </c>
      <c r="EU75">
        <v>1.48</v>
      </c>
      <c r="EV75">
        <v>0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102</v>
      </c>
      <c r="FY75">
        <v>54</v>
      </c>
      <c r="GA75" t="s">
        <v>3</v>
      </c>
      <c r="GD75">
        <v>1</v>
      </c>
      <c r="GF75">
        <v>-680023340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0"/>
        <v>0</v>
      </c>
      <c r="GM75">
        <f t="shared" si="91"/>
        <v>0</v>
      </c>
      <c r="GN75">
        <f t="shared" si="92"/>
        <v>0</v>
      </c>
      <c r="GO75">
        <f t="shared" si="93"/>
        <v>0</v>
      </c>
      <c r="GP75">
        <f t="shared" si="94"/>
        <v>0</v>
      </c>
      <c r="GR75">
        <v>0</v>
      </c>
      <c r="GS75">
        <v>3</v>
      </c>
      <c r="GT75">
        <v>0</v>
      </c>
      <c r="GU75" t="s">
        <v>3</v>
      </c>
      <c r="GV75">
        <f t="shared" si="95"/>
        <v>0</v>
      </c>
      <c r="GW75">
        <v>1</v>
      </c>
      <c r="GX75">
        <f t="shared" si="96"/>
        <v>0</v>
      </c>
      <c r="HA75">
        <v>0</v>
      </c>
      <c r="HB75">
        <v>0</v>
      </c>
      <c r="HC75">
        <f t="shared" si="97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ROW(SmtRes!A31)</f>
        <v>31</v>
      </c>
      <c r="D76">
        <f>ROW(EtalonRes!A31)</f>
        <v>31</v>
      </c>
      <c r="E76" t="s">
        <v>138</v>
      </c>
      <c r="F76" t="s">
        <v>139</v>
      </c>
      <c r="G76" t="s">
        <v>140</v>
      </c>
      <c r="H76" t="s">
        <v>141</v>
      </c>
      <c r="I76">
        <f>ROUND(ROUND(0*0.35/100,4),9)</f>
        <v>0</v>
      </c>
      <c r="J76">
        <v>0</v>
      </c>
      <c r="K76">
        <f>ROUND(ROUND(0*0.35/100,4),9)</f>
        <v>0</v>
      </c>
      <c r="O76">
        <f t="shared" si="65"/>
        <v>0</v>
      </c>
      <c r="P76">
        <f t="shared" si="66"/>
        <v>0</v>
      </c>
      <c r="Q76">
        <f>(ROUND((ROUND((((ET76*1.1))*AV76*I76),2)*BB76),2)+ROUND((ROUND(((AE76-((EU76*1.1)))*AV76*I76),2)*BS76),2))</f>
        <v>0</v>
      </c>
      <c r="R76">
        <f t="shared" si="67"/>
        <v>0</v>
      </c>
      <c r="S76">
        <f t="shared" si="68"/>
        <v>0</v>
      </c>
      <c r="T76">
        <f t="shared" si="69"/>
        <v>0</v>
      </c>
      <c r="U76">
        <f t="shared" si="70"/>
        <v>0</v>
      </c>
      <c r="V76">
        <f t="shared" si="71"/>
        <v>0</v>
      </c>
      <c r="W76">
        <f t="shared" si="72"/>
        <v>0</v>
      </c>
      <c r="X76">
        <f t="shared" si="73"/>
        <v>0</v>
      </c>
      <c r="Y76">
        <f t="shared" si="74"/>
        <v>0</v>
      </c>
      <c r="AA76">
        <v>61044071</v>
      </c>
      <c r="AB76">
        <f t="shared" si="75"/>
        <v>1513.2660000000001</v>
      </c>
      <c r="AC76">
        <f>ROUND(((ES76*1)),6)</f>
        <v>35.35</v>
      </c>
      <c r="AD76">
        <f>ROUND(((((ET76*1.1))-((EU76*1.1)))+AE76),6)</f>
        <v>1311.277</v>
      </c>
      <c r="AE76">
        <f t="shared" si="76"/>
        <v>104.41200000000001</v>
      </c>
      <c r="AF76">
        <f t="shared" si="76"/>
        <v>166.63900000000001</v>
      </c>
      <c r="AG76">
        <f t="shared" si="77"/>
        <v>0</v>
      </c>
      <c r="AH76">
        <f t="shared" si="78"/>
        <v>15.840000000000002</v>
      </c>
      <c r="AI76">
        <f t="shared" si="78"/>
        <v>0</v>
      </c>
      <c r="AJ76">
        <f t="shared" si="79"/>
        <v>0</v>
      </c>
      <c r="AK76">
        <v>1378.91</v>
      </c>
      <c r="AL76">
        <v>35.35</v>
      </c>
      <c r="AM76">
        <v>1192.07</v>
      </c>
      <c r="AN76">
        <v>94.92</v>
      </c>
      <c r="AO76">
        <v>151.49</v>
      </c>
      <c r="AP76">
        <v>0</v>
      </c>
      <c r="AQ76">
        <v>14.4</v>
      </c>
      <c r="AR76">
        <v>0</v>
      </c>
      <c r="AS76">
        <v>0</v>
      </c>
      <c r="AT76">
        <v>134</v>
      </c>
      <c r="AU76">
        <v>55</v>
      </c>
      <c r="AV76">
        <v>1.0469999999999999</v>
      </c>
      <c r="AW76">
        <v>1.002</v>
      </c>
      <c r="AZ76">
        <v>1</v>
      </c>
      <c r="BA76">
        <v>55.67</v>
      </c>
      <c r="BB76">
        <v>14.16</v>
      </c>
      <c r="BC76">
        <v>7.75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142</v>
      </c>
      <c r="BM76">
        <v>30</v>
      </c>
      <c r="BN76">
        <v>0</v>
      </c>
      <c r="BO76" t="s">
        <v>139</v>
      </c>
      <c r="BP76">
        <v>1</v>
      </c>
      <c r="BQ76">
        <v>30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134</v>
      </c>
      <c r="CA76">
        <v>55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485</v>
      </c>
      <c r="CO76">
        <v>0</v>
      </c>
      <c r="CP76">
        <f t="shared" si="80"/>
        <v>0</v>
      </c>
      <c r="CQ76">
        <f t="shared" si="81"/>
        <v>274.51</v>
      </c>
      <c r="CR76">
        <f>(ROUND((ROUND((((ET76*1.1))*AV76*1),2)*BB76),2)+ROUND((ROUND(((AE76-((EU76*1.1)))*AV76*1),2)*BS76),2))</f>
        <v>19440.41</v>
      </c>
      <c r="CS76">
        <f t="shared" si="82"/>
        <v>6085.84</v>
      </c>
      <c r="CT76">
        <f t="shared" si="83"/>
        <v>9712.74</v>
      </c>
      <c r="CU76">
        <f t="shared" si="84"/>
        <v>0</v>
      </c>
      <c r="CV76">
        <f t="shared" si="85"/>
        <v>16.584479999999999</v>
      </c>
      <c r="CW76">
        <f t="shared" si="86"/>
        <v>0</v>
      </c>
      <c r="CX76">
        <f t="shared" si="87"/>
        <v>0</v>
      </c>
      <c r="CY76">
        <f t="shared" si="88"/>
        <v>0</v>
      </c>
      <c r="CZ76">
        <f t="shared" si="89"/>
        <v>0</v>
      </c>
      <c r="DB76">
        <v>12</v>
      </c>
      <c r="DC76" t="s">
        <v>3</v>
      </c>
      <c r="DD76" t="s">
        <v>31</v>
      </c>
      <c r="DE76" t="s">
        <v>32</v>
      </c>
      <c r="DF76" t="s">
        <v>32</v>
      </c>
      <c r="DG76" t="s">
        <v>32</v>
      </c>
      <c r="DH76" t="s">
        <v>3</v>
      </c>
      <c r="DI76" t="s">
        <v>32</v>
      </c>
      <c r="DJ76" t="s">
        <v>32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141</v>
      </c>
      <c r="DW76" t="s">
        <v>141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60107465</v>
      </c>
      <c r="EF76">
        <v>30</v>
      </c>
      <c r="EG76" t="s">
        <v>33</v>
      </c>
      <c r="EH76">
        <v>0</v>
      </c>
      <c r="EI76" t="s">
        <v>3</v>
      </c>
      <c r="EJ76">
        <v>1</v>
      </c>
      <c r="EK76">
        <v>30</v>
      </c>
      <c r="EL76" t="s">
        <v>143</v>
      </c>
      <c r="EM76" t="s">
        <v>144</v>
      </c>
      <c r="EO76" t="s">
        <v>36</v>
      </c>
      <c r="EQ76">
        <v>0</v>
      </c>
      <c r="ER76">
        <v>1378.91</v>
      </c>
      <c r="ES76">
        <v>35.35</v>
      </c>
      <c r="ET76">
        <v>1192.07</v>
      </c>
      <c r="EU76">
        <v>94.92</v>
      </c>
      <c r="EV76">
        <v>151.49</v>
      </c>
      <c r="EW76">
        <v>14.4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134</v>
      </c>
      <c r="FY76">
        <v>55</v>
      </c>
      <c r="GA76" t="s">
        <v>3</v>
      </c>
      <c r="GD76">
        <v>1</v>
      </c>
      <c r="GF76">
        <v>-2093096072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0"/>
        <v>0</v>
      </c>
      <c r="GM76">
        <f t="shared" si="91"/>
        <v>0</v>
      </c>
      <c r="GN76">
        <f t="shared" si="92"/>
        <v>0</v>
      </c>
      <c r="GO76">
        <f t="shared" si="93"/>
        <v>0</v>
      </c>
      <c r="GP76">
        <f t="shared" si="94"/>
        <v>0</v>
      </c>
      <c r="GR76">
        <v>0</v>
      </c>
      <c r="GS76">
        <v>3</v>
      </c>
      <c r="GT76">
        <v>0</v>
      </c>
      <c r="GU76" t="s">
        <v>3</v>
      </c>
      <c r="GV76">
        <f t="shared" si="95"/>
        <v>0</v>
      </c>
      <c r="GW76">
        <v>1</v>
      </c>
      <c r="GX76">
        <f t="shared" si="96"/>
        <v>0</v>
      </c>
      <c r="HA76">
        <v>0</v>
      </c>
      <c r="HB76">
        <v>0</v>
      </c>
      <c r="HC76">
        <f t="shared" si="97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31</v>
      </c>
      <c r="E77" t="s">
        <v>145</v>
      </c>
      <c r="F77" t="s">
        <v>146</v>
      </c>
      <c r="G77" t="s">
        <v>147</v>
      </c>
      <c r="H77" t="s">
        <v>148</v>
      </c>
      <c r="I77">
        <f>I76*J77</f>
        <v>0</v>
      </c>
      <c r="J77">
        <v>110</v>
      </c>
      <c r="K77">
        <v>110</v>
      </c>
      <c r="O77">
        <f t="shared" si="65"/>
        <v>0</v>
      </c>
      <c r="P77">
        <f t="shared" si="66"/>
        <v>0</v>
      </c>
      <c r="Q77">
        <f>(ROUND((ROUND(((ET77)*AV77*I77),2)*BB77),2)+ROUND((ROUND(((AE77-(EU77))*AV77*I77),2)*BS77),2))</f>
        <v>0</v>
      </c>
      <c r="R77">
        <f t="shared" si="67"/>
        <v>0</v>
      </c>
      <c r="S77">
        <f t="shared" si="68"/>
        <v>0</v>
      </c>
      <c r="T77">
        <f t="shared" si="69"/>
        <v>0</v>
      </c>
      <c r="U77">
        <f t="shared" si="70"/>
        <v>0</v>
      </c>
      <c r="V77">
        <f t="shared" si="71"/>
        <v>0</v>
      </c>
      <c r="W77">
        <f t="shared" si="72"/>
        <v>0</v>
      </c>
      <c r="X77">
        <f t="shared" si="73"/>
        <v>0</v>
      </c>
      <c r="Y77">
        <f t="shared" si="74"/>
        <v>0</v>
      </c>
      <c r="AA77">
        <v>61044071</v>
      </c>
      <c r="AB77">
        <f t="shared" si="75"/>
        <v>99.9</v>
      </c>
      <c r="AC77">
        <f>ROUND((ES77),6)</f>
        <v>99.9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77"/>
        <v>0</v>
      </c>
      <c r="AH77">
        <f>(EW77)</f>
        <v>0</v>
      </c>
      <c r="AI77">
        <f>(EX77)</f>
        <v>0</v>
      </c>
      <c r="AJ77">
        <f t="shared" si="79"/>
        <v>0</v>
      </c>
      <c r="AK77">
        <v>99.9</v>
      </c>
      <c r="AL77">
        <v>99.9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134</v>
      </c>
      <c r="AU77">
        <v>55</v>
      </c>
      <c r="AV77">
        <v>1</v>
      </c>
      <c r="AW77">
        <v>1.002</v>
      </c>
      <c r="AZ77">
        <v>1</v>
      </c>
      <c r="BA77">
        <v>1</v>
      </c>
      <c r="BB77">
        <v>1</v>
      </c>
      <c r="BC77">
        <v>9.7799999999999994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149</v>
      </c>
      <c r="BM77">
        <v>30</v>
      </c>
      <c r="BN77">
        <v>0</v>
      </c>
      <c r="BO77" t="s">
        <v>146</v>
      </c>
      <c r="BP77">
        <v>1</v>
      </c>
      <c r="BQ77">
        <v>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134</v>
      </c>
      <c r="CA77">
        <v>55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0"/>
        <v>0</v>
      </c>
      <c r="CQ77">
        <f t="shared" si="81"/>
        <v>978.98</v>
      </c>
      <c r="CR77">
        <f>(ROUND((ROUND(((ET77)*AV77*1),2)*BB77),2)+ROUND((ROUND(((AE77-(EU77))*AV77*1),2)*BS77),2))</f>
        <v>0</v>
      </c>
      <c r="CS77">
        <f t="shared" si="82"/>
        <v>0</v>
      </c>
      <c r="CT77">
        <f t="shared" si="83"/>
        <v>0</v>
      </c>
      <c r="CU77">
        <f t="shared" si="84"/>
        <v>0</v>
      </c>
      <c r="CV77">
        <f t="shared" si="85"/>
        <v>0</v>
      </c>
      <c r="CW77">
        <f t="shared" si="86"/>
        <v>0</v>
      </c>
      <c r="CX77">
        <f t="shared" si="87"/>
        <v>0</v>
      </c>
      <c r="CY77">
        <f t="shared" si="88"/>
        <v>0</v>
      </c>
      <c r="CZ77">
        <f t="shared" si="89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1007</v>
      </c>
      <c r="DV77" t="s">
        <v>148</v>
      </c>
      <c r="DW77" t="s">
        <v>148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60107465</v>
      </c>
      <c r="EF77">
        <v>30</v>
      </c>
      <c r="EG77" t="s">
        <v>33</v>
      </c>
      <c r="EH77">
        <v>0</v>
      </c>
      <c r="EI77" t="s">
        <v>3</v>
      </c>
      <c r="EJ77">
        <v>1</v>
      </c>
      <c r="EK77">
        <v>30</v>
      </c>
      <c r="EL77" t="s">
        <v>143</v>
      </c>
      <c r="EM77" t="s">
        <v>144</v>
      </c>
      <c r="EO77" t="s">
        <v>3</v>
      </c>
      <c r="EQ77">
        <v>0</v>
      </c>
      <c r="ER77">
        <v>99.9</v>
      </c>
      <c r="ES77">
        <v>99.9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134</v>
      </c>
      <c r="FY77">
        <v>55</v>
      </c>
      <c r="GA77" t="s">
        <v>3</v>
      </c>
      <c r="GD77">
        <v>1</v>
      </c>
      <c r="GF77">
        <v>-1921538256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90"/>
        <v>0</v>
      </c>
      <c r="GM77">
        <f t="shared" si="91"/>
        <v>0</v>
      </c>
      <c r="GN77">
        <f t="shared" si="92"/>
        <v>0</v>
      </c>
      <c r="GO77">
        <f t="shared" si="93"/>
        <v>0</v>
      </c>
      <c r="GP77">
        <f t="shared" si="94"/>
        <v>0</v>
      </c>
      <c r="GR77">
        <v>0</v>
      </c>
      <c r="GS77">
        <v>3</v>
      </c>
      <c r="GT77">
        <v>0</v>
      </c>
      <c r="GU77" t="s">
        <v>3</v>
      </c>
      <c r="GV77">
        <f t="shared" si="95"/>
        <v>0</v>
      </c>
      <c r="GW77">
        <v>1</v>
      </c>
      <c r="GX77">
        <f t="shared" si="96"/>
        <v>0</v>
      </c>
      <c r="HA77">
        <v>0</v>
      </c>
      <c r="HB77">
        <v>0</v>
      </c>
      <c r="HC77">
        <f t="shared" si="97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ROW(SmtRes!A43)</f>
        <v>43</v>
      </c>
      <c r="D78">
        <f>ROW(EtalonRes!A43)</f>
        <v>43</v>
      </c>
      <c r="E78" t="s">
        <v>150</v>
      </c>
      <c r="F78" t="s">
        <v>151</v>
      </c>
      <c r="G78" t="s">
        <v>152</v>
      </c>
      <c r="H78" t="s">
        <v>153</v>
      </c>
      <c r="I78">
        <v>0</v>
      </c>
      <c r="J78">
        <v>0</v>
      </c>
      <c r="K78">
        <v>0</v>
      </c>
      <c r="O78">
        <f t="shared" si="65"/>
        <v>0</v>
      </c>
      <c r="P78">
        <f t="shared" si="66"/>
        <v>0</v>
      </c>
      <c r="Q78">
        <f>(ROUND((ROUND((((ET78*1.1))*AV78*I78),2)*BB78),2)+ROUND((ROUND(((AE78-((EU78*1.1)))*AV78*I78),2)*BS78),2))</f>
        <v>0</v>
      </c>
      <c r="R78">
        <f t="shared" si="67"/>
        <v>0</v>
      </c>
      <c r="S78">
        <f t="shared" si="68"/>
        <v>0</v>
      </c>
      <c r="T78">
        <f t="shared" si="69"/>
        <v>0</v>
      </c>
      <c r="U78">
        <f t="shared" si="70"/>
        <v>0</v>
      </c>
      <c r="V78">
        <f t="shared" si="71"/>
        <v>0</v>
      </c>
      <c r="W78">
        <f t="shared" si="72"/>
        <v>0</v>
      </c>
      <c r="X78">
        <f t="shared" si="73"/>
        <v>0</v>
      </c>
      <c r="Y78">
        <f t="shared" si="74"/>
        <v>0</v>
      </c>
      <c r="AA78">
        <v>61044071</v>
      </c>
      <c r="AB78">
        <f t="shared" si="75"/>
        <v>12112.012000000001</v>
      </c>
      <c r="AC78">
        <f>ROUND(((ES78*1)),6)</f>
        <v>6536.64</v>
      </c>
      <c r="AD78">
        <f>ROUND(((((ET78*1.1))-((EU78*1.1)))+AE78),6)</f>
        <v>2206.6329999999998</v>
      </c>
      <c r="AE78">
        <f>ROUND(((EU78*1.1)),6)</f>
        <v>179.828</v>
      </c>
      <c r="AF78">
        <f>ROUND(((EV78*1.1)),6)</f>
        <v>3368.739</v>
      </c>
      <c r="AG78">
        <f t="shared" si="77"/>
        <v>0</v>
      </c>
      <c r="AH78">
        <f>((EW78*1.1))</f>
        <v>293.70000000000005</v>
      </c>
      <c r="AI78">
        <f>((EX78*1.1))</f>
        <v>0</v>
      </c>
      <c r="AJ78">
        <f t="shared" si="79"/>
        <v>0</v>
      </c>
      <c r="AK78">
        <v>11605.16</v>
      </c>
      <c r="AL78">
        <v>6536.64</v>
      </c>
      <c r="AM78">
        <v>2006.03</v>
      </c>
      <c r="AN78">
        <v>163.47999999999999</v>
      </c>
      <c r="AO78">
        <v>3062.49</v>
      </c>
      <c r="AP78">
        <v>0</v>
      </c>
      <c r="AQ78">
        <v>267</v>
      </c>
      <c r="AR78">
        <v>0</v>
      </c>
      <c r="AS78">
        <v>0</v>
      </c>
      <c r="AT78">
        <v>134</v>
      </c>
      <c r="AU78">
        <v>55</v>
      </c>
      <c r="AV78">
        <v>1.0469999999999999</v>
      </c>
      <c r="AW78">
        <v>1.002</v>
      </c>
      <c r="AZ78">
        <v>1</v>
      </c>
      <c r="BA78">
        <v>55.67</v>
      </c>
      <c r="BB78">
        <v>14.12</v>
      </c>
      <c r="BC78">
        <v>8.42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154</v>
      </c>
      <c r="BM78">
        <v>30</v>
      </c>
      <c r="BN78">
        <v>0</v>
      </c>
      <c r="BO78" t="s">
        <v>151</v>
      </c>
      <c r="BP78">
        <v>1</v>
      </c>
      <c r="BQ78">
        <v>30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134</v>
      </c>
      <c r="CA78">
        <v>55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485</v>
      </c>
      <c r="CO78">
        <v>0</v>
      </c>
      <c r="CP78">
        <f t="shared" si="80"/>
        <v>0</v>
      </c>
      <c r="CQ78">
        <f t="shared" si="81"/>
        <v>55148.56</v>
      </c>
      <c r="CR78">
        <f>(ROUND((ROUND((((ET78*1.1))*AV78*1),2)*BB78),2)+ROUND((ROUND(((AE78-((EU78*1.1)))*AV78*1),2)*BS78),2))</f>
        <v>32622</v>
      </c>
      <c r="CS78">
        <f t="shared" si="82"/>
        <v>10481.549999999999</v>
      </c>
      <c r="CT78">
        <f t="shared" si="83"/>
        <v>196351.99</v>
      </c>
      <c r="CU78">
        <f t="shared" si="84"/>
        <v>0</v>
      </c>
      <c r="CV78">
        <f t="shared" si="85"/>
        <v>307.50390000000004</v>
      </c>
      <c r="CW78">
        <f t="shared" si="86"/>
        <v>0</v>
      </c>
      <c r="CX78">
        <f t="shared" si="87"/>
        <v>0</v>
      </c>
      <c r="CY78">
        <f t="shared" si="88"/>
        <v>0</v>
      </c>
      <c r="CZ78">
        <f t="shared" si="89"/>
        <v>0</v>
      </c>
      <c r="DB78">
        <v>13</v>
      </c>
      <c r="DC78" t="s">
        <v>3</v>
      </c>
      <c r="DD78" t="s">
        <v>31</v>
      </c>
      <c r="DE78" t="s">
        <v>32</v>
      </c>
      <c r="DF78" t="s">
        <v>32</v>
      </c>
      <c r="DG78" t="s">
        <v>32</v>
      </c>
      <c r="DH78" t="s">
        <v>3</v>
      </c>
      <c r="DI78" t="s">
        <v>32</v>
      </c>
      <c r="DJ78" t="s">
        <v>32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153</v>
      </c>
      <c r="DW78" t="s">
        <v>153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60107465</v>
      </c>
      <c r="EF78">
        <v>30</v>
      </c>
      <c r="EG78" t="s">
        <v>33</v>
      </c>
      <c r="EH78">
        <v>0</v>
      </c>
      <c r="EI78" t="s">
        <v>3</v>
      </c>
      <c r="EJ78">
        <v>1</v>
      </c>
      <c r="EK78">
        <v>30</v>
      </c>
      <c r="EL78" t="s">
        <v>143</v>
      </c>
      <c r="EM78" t="s">
        <v>144</v>
      </c>
      <c r="EO78" t="s">
        <v>36</v>
      </c>
      <c r="EQ78">
        <v>0</v>
      </c>
      <c r="ER78">
        <v>11605.16</v>
      </c>
      <c r="ES78">
        <v>6536.64</v>
      </c>
      <c r="ET78">
        <v>2006.03</v>
      </c>
      <c r="EU78">
        <v>163.47999999999999</v>
      </c>
      <c r="EV78">
        <v>3062.49</v>
      </c>
      <c r="EW78">
        <v>267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134</v>
      </c>
      <c r="FY78">
        <v>55</v>
      </c>
      <c r="GA78" t="s">
        <v>3</v>
      </c>
      <c r="GD78">
        <v>1</v>
      </c>
      <c r="GF78">
        <v>-1891471576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0"/>
        <v>0</v>
      </c>
      <c r="GM78">
        <f t="shared" si="91"/>
        <v>0</v>
      </c>
      <c r="GN78">
        <f t="shared" si="92"/>
        <v>0</v>
      </c>
      <c r="GO78">
        <f t="shared" si="93"/>
        <v>0</v>
      </c>
      <c r="GP78">
        <f t="shared" si="94"/>
        <v>0</v>
      </c>
      <c r="GR78">
        <v>0</v>
      </c>
      <c r="GS78">
        <v>3</v>
      </c>
      <c r="GT78">
        <v>0</v>
      </c>
      <c r="GU78" t="s">
        <v>3</v>
      </c>
      <c r="GV78">
        <f t="shared" si="95"/>
        <v>0</v>
      </c>
      <c r="GW78">
        <v>1</v>
      </c>
      <c r="GX78">
        <f t="shared" si="96"/>
        <v>0</v>
      </c>
      <c r="HA78">
        <v>0</v>
      </c>
      <c r="HB78">
        <v>0</v>
      </c>
      <c r="HC78">
        <f t="shared" si="9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42</v>
      </c>
      <c r="E79" t="s">
        <v>155</v>
      </c>
      <c r="F79" t="s">
        <v>156</v>
      </c>
      <c r="G79" t="s">
        <v>157</v>
      </c>
      <c r="H79" t="s">
        <v>148</v>
      </c>
      <c r="I79">
        <f>I78*J79</f>
        <v>0</v>
      </c>
      <c r="J79">
        <v>162</v>
      </c>
      <c r="K79">
        <v>162</v>
      </c>
      <c r="O79">
        <f t="shared" si="65"/>
        <v>0</v>
      </c>
      <c r="P79">
        <f t="shared" si="66"/>
        <v>0</v>
      </c>
      <c r="Q79">
        <f>(ROUND((ROUND(((ET79)*AV79*I79),2)*BB79),2)+ROUND((ROUND(((AE79-(EU79))*AV79*I79),2)*BS79),2))</f>
        <v>0</v>
      </c>
      <c r="R79">
        <f t="shared" si="67"/>
        <v>0</v>
      </c>
      <c r="S79">
        <f t="shared" si="68"/>
        <v>0</v>
      </c>
      <c r="T79">
        <f t="shared" si="69"/>
        <v>0</v>
      </c>
      <c r="U79">
        <f t="shared" si="70"/>
        <v>0</v>
      </c>
      <c r="V79">
        <f t="shared" si="71"/>
        <v>0</v>
      </c>
      <c r="W79">
        <f t="shared" si="72"/>
        <v>0</v>
      </c>
      <c r="X79">
        <f t="shared" si="73"/>
        <v>0</v>
      </c>
      <c r="Y79">
        <f t="shared" si="74"/>
        <v>0</v>
      </c>
      <c r="AA79">
        <v>61044071</v>
      </c>
      <c r="AB79">
        <f t="shared" si="75"/>
        <v>501.63</v>
      </c>
      <c r="AC79">
        <f>ROUND((ES79),6)</f>
        <v>501.63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77"/>
        <v>0</v>
      </c>
      <c r="AH79">
        <f>(EW79)</f>
        <v>0</v>
      </c>
      <c r="AI79">
        <f>(EX79)</f>
        <v>0</v>
      </c>
      <c r="AJ79">
        <f t="shared" si="79"/>
        <v>0</v>
      </c>
      <c r="AK79">
        <v>501.63</v>
      </c>
      <c r="AL79">
        <v>501.63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134</v>
      </c>
      <c r="AU79">
        <v>55</v>
      </c>
      <c r="AV79">
        <v>1</v>
      </c>
      <c r="AW79">
        <v>1.002</v>
      </c>
      <c r="AZ79">
        <v>1</v>
      </c>
      <c r="BA79">
        <v>1</v>
      </c>
      <c r="BB79">
        <v>1</v>
      </c>
      <c r="BC79">
        <v>12.66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158</v>
      </c>
      <c r="BM79">
        <v>30</v>
      </c>
      <c r="BN79">
        <v>0</v>
      </c>
      <c r="BO79" t="s">
        <v>156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134</v>
      </c>
      <c r="CA79">
        <v>55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485</v>
      </c>
      <c r="CO79">
        <v>0</v>
      </c>
      <c r="CP79">
        <f t="shared" si="80"/>
        <v>0</v>
      </c>
      <c r="CQ79">
        <f t="shared" si="81"/>
        <v>6363.3</v>
      </c>
      <c r="CR79">
        <f>(ROUND((ROUND(((ET79)*AV79*1),2)*BB79),2)+ROUND((ROUND(((AE79-(EU79))*AV79*1),2)*BS79),2))</f>
        <v>0</v>
      </c>
      <c r="CS79">
        <f t="shared" si="82"/>
        <v>0</v>
      </c>
      <c r="CT79">
        <f t="shared" si="83"/>
        <v>0</v>
      </c>
      <c r="CU79">
        <f t="shared" si="84"/>
        <v>0</v>
      </c>
      <c r="CV79">
        <f t="shared" si="85"/>
        <v>0</v>
      </c>
      <c r="CW79">
        <f t="shared" si="86"/>
        <v>0</v>
      </c>
      <c r="CX79">
        <f t="shared" si="87"/>
        <v>0</v>
      </c>
      <c r="CY79">
        <f t="shared" si="88"/>
        <v>0</v>
      </c>
      <c r="CZ79">
        <f t="shared" si="89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148</v>
      </c>
      <c r="DW79" t="s">
        <v>148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60107465</v>
      </c>
      <c r="EF79">
        <v>30</v>
      </c>
      <c r="EG79" t="s">
        <v>33</v>
      </c>
      <c r="EH79">
        <v>0</v>
      </c>
      <c r="EI79" t="s">
        <v>3</v>
      </c>
      <c r="EJ79">
        <v>1</v>
      </c>
      <c r="EK79">
        <v>30</v>
      </c>
      <c r="EL79" t="s">
        <v>143</v>
      </c>
      <c r="EM79" t="s">
        <v>144</v>
      </c>
      <c r="EO79" t="s">
        <v>36</v>
      </c>
      <c r="EQ79">
        <v>0</v>
      </c>
      <c r="ER79">
        <v>501.63</v>
      </c>
      <c r="ES79">
        <v>501.63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134</v>
      </c>
      <c r="FY79">
        <v>55</v>
      </c>
      <c r="GA79" t="s">
        <v>3</v>
      </c>
      <c r="GD79">
        <v>1</v>
      </c>
      <c r="GF79">
        <v>-2011481729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0"/>
        <v>0</v>
      </c>
      <c r="GM79">
        <f t="shared" si="91"/>
        <v>0</v>
      </c>
      <c r="GN79">
        <f t="shared" si="92"/>
        <v>0</v>
      </c>
      <c r="GO79">
        <f t="shared" si="93"/>
        <v>0</v>
      </c>
      <c r="GP79">
        <f t="shared" si="94"/>
        <v>0</v>
      </c>
      <c r="GR79">
        <v>0</v>
      </c>
      <c r="GS79">
        <v>3</v>
      </c>
      <c r="GT79">
        <v>0</v>
      </c>
      <c r="GU79" t="s">
        <v>3</v>
      </c>
      <c r="GV79">
        <f t="shared" si="95"/>
        <v>0</v>
      </c>
      <c r="GW79">
        <v>1</v>
      </c>
      <c r="GX79">
        <f t="shared" si="96"/>
        <v>0</v>
      </c>
      <c r="HA79">
        <v>0</v>
      </c>
      <c r="HB79">
        <v>0</v>
      </c>
      <c r="HC79">
        <f t="shared" si="9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ROW(SmtRes!A46)</f>
        <v>46</v>
      </c>
      <c r="D80">
        <f>ROW(EtalonRes!A46)</f>
        <v>46</v>
      </c>
      <c r="E80" t="s">
        <v>159</v>
      </c>
      <c r="F80" t="s">
        <v>160</v>
      </c>
      <c r="G80" t="s">
        <v>161</v>
      </c>
      <c r="H80" t="s">
        <v>153</v>
      </c>
      <c r="I80">
        <f>ROUND(I78,9)</f>
        <v>0</v>
      </c>
      <c r="J80">
        <v>0</v>
      </c>
      <c r="K80">
        <f>ROUND(I78,9)</f>
        <v>0</v>
      </c>
      <c r="O80">
        <f t="shared" si="65"/>
        <v>0</v>
      </c>
      <c r="P80">
        <f t="shared" si="66"/>
        <v>0</v>
      </c>
      <c r="Q80">
        <f>(ROUND((ROUND((((ET80*1.1))*AV80*I80),2)*BB80),2)+ROUND((ROUND(((AE80-((EU80*1.1)))*AV80*I80),2)*BS80),2))</f>
        <v>0</v>
      </c>
      <c r="R80">
        <f t="shared" si="67"/>
        <v>0</v>
      </c>
      <c r="S80">
        <f t="shared" si="68"/>
        <v>0</v>
      </c>
      <c r="T80">
        <f t="shared" si="69"/>
        <v>0</v>
      </c>
      <c r="U80">
        <f t="shared" si="70"/>
        <v>0</v>
      </c>
      <c r="V80">
        <f t="shared" si="71"/>
        <v>0</v>
      </c>
      <c r="W80">
        <f t="shared" si="72"/>
        <v>0</v>
      </c>
      <c r="X80">
        <f t="shared" si="73"/>
        <v>0</v>
      </c>
      <c r="Y80">
        <f t="shared" si="74"/>
        <v>0</v>
      </c>
      <c r="AA80">
        <v>61044071</v>
      </c>
      <c r="AB80">
        <f t="shared" si="75"/>
        <v>123.73</v>
      </c>
      <c r="AC80">
        <f>ROUND(((ES80*1)),6)</f>
        <v>58.5</v>
      </c>
      <c r="AD80">
        <f>ROUND(((((ET80*1.1))-((EU80*1.1)))+AE80),6)</f>
        <v>0</v>
      </c>
      <c r="AE80">
        <f>ROUND(((EU80*1.1)),6)</f>
        <v>0</v>
      </c>
      <c r="AF80">
        <f>ROUND(((EV80*1.1)),6)</f>
        <v>65.23</v>
      </c>
      <c r="AG80">
        <f t="shared" si="77"/>
        <v>0</v>
      </c>
      <c r="AH80">
        <f>((EW80*1.1))</f>
        <v>5.6870000000000003</v>
      </c>
      <c r="AI80">
        <f>((EX80*1.1))</f>
        <v>0</v>
      </c>
      <c r="AJ80">
        <f t="shared" si="79"/>
        <v>0</v>
      </c>
      <c r="AK80">
        <v>117.8</v>
      </c>
      <c r="AL80">
        <v>58.5</v>
      </c>
      <c r="AM80">
        <v>0</v>
      </c>
      <c r="AN80">
        <v>0</v>
      </c>
      <c r="AO80">
        <v>59.3</v>
      </c>
      <c r="AP80">
        <v>0</v>
      </c>
      <c r="AQ80">
        <v>5.17</v>
      </c>
      <c r="AR80">
        <v>0</v>
      </c>
      <c r="AS80">
        <v>0</v>
      </c>
      <c r="AT80">
        <v>134</v>
      </c>
      <c r="AU80">
        <v>55</v>
      </c>
      <c r="AV80">
        <v>1.0469999999999999</v>
      </c>
      <c r="AW80">
        <v>1.002</v>
      </c>
      <c r="AZ80">
        <v>1</v>
      </c>
      <c r="BA80">
        <v>55.67</v>
      </c>
      <c r="BB80">
        <v>1</v>
      </c>
      <c r="BC80">
        <v>3.65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162</v>
      </c>
      <c r="BM80">
        <v>30</v>
      </c>
      <c r="BN80">
        <v>0</v>
      </c>
      <c r="BO80" t="s">
        <v>160</v>
      </c>
      <c r="BP80">
        <v>1</v>
      </c>
      <c r="BQ80">
        <v>30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134</v>
      </c>
      <c r="CA80">
        <v>55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485</v>
      </c>
      <c r="CO80">
        <v>0</v>
      </c>
      <c r="CP80">
        <f t="shared" si="80"/>
        <v>0</v>
      </c>
      <c r="CQ80">
        <f t="shared" si="81"/>
        <v>213.96</v>
      </c>
      <c r="CR80">
        <f>(ROUND((ROUND((((ET80*1.1))*AV80*1),2)*BB80),2)+ROUND((ROUND(((AE80-((EU80*1.1)))*AV80*1),2)*BS80),2))</f>
        <v>0</v>
      </c>
      <c r="CS80">
        <f t="shared" si="82"/>
        <v>0</v>
      </c>
      <c r="CT80">
        <f t="shared" si="83"/>
        <v>3802.26</v>
      </c>
      <c r="CU80">
        <f t="shared" si="84"/>
        <v>0</v>
      </c>
      <c r="CV80">
        <f t="shared" si="85"/>
        <v>5.9542890000000002</v>
      </c>
      <c r="CW80">
        <f t="shared" si="86"/>
        <v>0</v>
      </c>
      <c r="CX80">
        <f t="shared" si="87"/>
        <v>0</v>
      </c>
      <c r="CY80">
        <f t="shared" si="88"/>
        <v>0</v>
      </c>
      <c r="CZ80">
        <f t="shared" si="89"/>
        <v>0</v>
      </c>
      <c r="DB80">
        <v>14</v>
      </c>
      <c r="DC80" t="s">
        <v>3</v>
      </c>
      <c r="DD80" t="s">
        <v>31</v>
      </c>
      <c r="DE80" t="s">
        <v>32</v>
      </c>
      <c r="DF80" t="s">
        <v>32</v>
      </c>
      <c r="DG80" t="s">
        <v>32</v>
      </c>
      <c r="DH80" t="s">
        <v>3</v>
      </c>
      <c r="DI80" t="s">
        <v>32</v>
      </c>
      <c r="DJ80" t="s">
        <v>32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153</v>
      </c>
      <c r="DW80" t="s">
        <v>153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60107465</v>
      </c>
      <c r="EF80">
        <v>30</v>
      </c>
      <c r="EG80" t="s">
        <v>33</v>
      </c>
      <c r="EH80">
        <v>0</v>
      </c>
      <c r="EI80" t="s">
        <v>3</v>
      </c>
      <c r="EJ80">
        <v>1</v>
      </c>
      <c r="EK80">
        <v>30</v>
      </c>
      <c r="EL80" t="s">
        <v>143</v>
      </c>
      <c r="EM80" t="s">
        <v>144</v>
      </c>
      <c r="EO80" t="s">
        <v>36</v>
      </c>
      <c r="EQ80">
        <v>0</v>
      </c>
      <c r="ER80">
        <v>117.8</v>
      </c>
      <c r="ES80">
        <v>58.5</v>
      </c>
      <c r="ET80">
        <v>0</v>
      </c>
      <c r="EU80">
        <v>0</v>
      </c>
      <c r="EV80">
        <v>59.3</v>
      </c>
      <c r="EW80">
        <v>5.17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134</v>
      </c>
      <c r="FY80">
        <v>55</v>
      </c>
      <c r="GA80" t="s">
        <v>3</v>
      </c>
      <c r="GD80">
        <v>1</v>
      </c>
      <c r="GF80">
        <v>232468071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0"/>
        <v>0</v>
      </c>
      <c r="GM80">
        <f t="shared" si="91"/>
        <v>0</v>
      </c>
      <c r="GN80">
        <f t="shared" si="92"/>
        <v>0</v>
      </c>
      <c r="GO80">
        <f t="shared" si="93"/>
        <v>0</v>
      </c>
      <c r="GP80">
        <f t="shared" si="94"/>
        <v>0</v>
      </c>
      <c r="GR80">
        <v>0</v>
      </c>
      <c r="GS80">
        <v>3</v>
      </c>
      <c r="GT80">
        <v>0</v>
      </c>
      <c r="GU80" t="s">
        <v>3</v>
      </c>
      <c r="GV80">
        <f t="shared" si="95"/>
        <v>0</v>
      </c>
      <c r="GW80">
        <v>1</v>
      </c>
      <c r="GX80">
        <f t="shared" si="96"/>
        <v>0</v>
      </c>
      <c r="HA80">
        <v>0</v>
      </c>
      <c r="HB80">
        <v>0</v>
      </c>
      <c r="HC80">
        <f t="shared" si="9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45</v>
      </c>
      <c r="E81" t="s">
        <v>163</v>
      </c>
      <c r="F81" t="s">
        <v>156</v>
      </c>
      <c r="G81" t="s">
        <v>164</v>
      </c>
      <c r="H81" t="s">
        <v>148</v>
      </c>
      <c r="I81">
        <f>I80*J81</f>
        <v>0</v>
      </c>
      <c r="J81">
        <v>10.199999999999999</v>
      </c>
      <c r="K81">
        <v>10.199999999999999</v>
      </c>
      <c r="O81">
        <f t="shared" si="65"/>
        <v>0</v>
      </c>
      <c r="P81">
        <f t="shared" si="66"/>
        <v>0</v>
      </c>
      <c r="Q81">
        <f>(ROUND((ROUND(((ET81)*AV81*I81),2)*BB81),2)+ROUND((ROUND(((AE81-(EU81))*AV81*I81),2)*BS81),2))</f>
        <v>0</v>
      </c>
      <c r="R81">
        <f t="shared" si="67"/>
        <v>0</v>
      </c>
      <c r="S81">
        <f t="shared" si="68"/>
        <v>0</v>
      </c>
      <c r="T81">
        <f t="shared" si="69"/>
        <v>0</v>
      </c>
      <c r="U81">
        <f t="shared" si="70"/>
        <v>0</v>
      </c>
      <c r="V81">
        <f t="shared" si="71"/>
        <v>0</v>
      </c>
      <c r="W81">
        <f t="shared" si="72"/>
        <v>0</v>
      </c>
      <c r="X81">
        <f t="shared" si="73"/>
        <v>0</v>
      </c>
      <c r="Y81">
        <f t="shared" si="74"/>
        <v>0</v>
      </c>
      <c r="AA81">
        <v>61044071</v>
      </c>
      <c r="AB81">
        <f t="shared" si="75"/>
        <v>0</v>
      </c>
      <c r="AC81">
        <f>ROUND((ES81),6)</f>
        <v>0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77"/>
        <v>0</v>
      </c>
      <c r="AH81">
        <f>(EW81)</f>
        <v>0</v>
      </c>
      <c r="AI81">
        <f>(EX81)</f>
        <v>0</v>
      </c>
      <c r="AJ81">
        <f t="shared" si="79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134</v>
      </c>
      <c r="AU81">
        <v>55</v>
      </c>
      <c r="AV81">
        <v>1.0469999999999999</v>
      </c>
      <c r="AW81">
        <v>1.002</v>
      </c>
      <c r="AZ81">
        <v>1</v>
      </c>
      <c r="BA81">
        <v>1</v>
      </c>
      <c r="BB81">
        <v>1</v>
      </c>
      <c r="BC81">
        <v>5.42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30</v>
      </c>
      <c r="BN81">
        <v>0</v>
      </c>
      <c r="BO81" t="s">
        <v>3</v>
      </c>
      <c r="BP81">
        <v>0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134</v>
      </c>
      <c r="CA81">
        <v>55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485</v>
      </c>
      <c r="CO81">
        <v>0</v>
      </c>
      <c r="CP81">
        <f t="shared" si="80"/>
        <v>0</v>
      </c>
      <c r="CQ81">
        <f t="shared" si="81"/>
        <v>0</v>
      </c>
      <c r="CR81">
        <f>(ROUND((ROUND(((ET81)*AV81*1),2)*BB81),2)+ROUND((ROUND(((AE81-(EU81))*AV81*1),2)*BS81),2))</f>
        <v>0</v>
      </c>
      <c r="CS81">
        <f t="shared" si="82"/>
        <v>0</v>
      </c>
      <c r="CT81">
        <f t="shared" si="83"/>
        <v>0</v>
      </c>
      <c r="CU81">
        <f t="shared" si="84"/>
        <v>0</v>
      </c>
      <c r="CV81">
        <f t="shared" si="85"/>
        <v>0</v>
      </c>
      <c r="CW81">
        <f t="shared" si="86"/>
        <v>0</v>
      </c>
      <c r="CX81">
        <f t="shared" si="87"/>
        <v>0</v>
      </c>
      <c r="CY81">
        <f t="shared" si="88"/>
        <v>0</v>
      </c>
      <c r="CZ81">
        <f t="shared" si="89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1007</v>
      </c>
      <c r="DV81" t="s">
        <v>148</v>
      </c>
      <c r="DW81" t="s">
        <v>148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60107465</v>
      </c>
      <c r="EF81">
        <v>30</v>
      </c>
      <c r="EG81" t="s">
        <v>33</v>
      </c>
      <c r="EH81">
        <v>0</v>
      </c>
      <c r="EI81" t="s">
        <v>3</v>
      </c>
      <c r="EJ81">
        <v>1</v>
      </c>
      <c r="EK81">
        <v>30</v>
      </c>
      <c r="EL81" t="s">
        <v>143</v>
      </c>
      <c r="EM81" t="s">
        <v>144</v>
      </c>
      <c r="EO81" t="s">
        <v>36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134</v>
      </c>
      <c r="FY81">
        <v>55</v>
      </c>
      <c r="GA81" t="s">
        <v>3</v>
      </c>
      <c r="GD81">
        <v>1</v>
      </c>
      <c r="GF81">
        <v>-1383641694</v>
      </c>
      <c r="GG81">
        <v>2</v>
      </c>
      <c r="GH81">
        <v>1</v>
      </c>
      <c r="GI81">
        <v>5</v>
      </c>
      <c r="GJ81">
        <v>0</v>
      </c>
      <c r="GK81">
        <v>0</v>
      </c>
      <c r="GL81">
        <f t="shared" si="90"/>
        <v>0</v>
      </c>
      <c r="GM81">
        <f t="shared" si="91"/>
        <v>0</v>
      </c>
      <c r="GN81">
        <f t="shared" si="92"/>
        <v>0</v>
      </c>
      <c r="GO81">
        <f t="shared" si="93"/>
        <v>0</v>
      </c>
      <c r="GP81">
        <f t="shared" si="94"/>
        <v>0</v>
      </c>
      <c r="GR81">
        <v>0</v>
      </c>
      <c r="GS81">
        <v>3</v>
      </c>
      <c r="GT81">
        <v>0</v>
      </c>
      <c r="GU81" t="s">
        <v>3</v>
      </c>
      <c r="GV81">
        <f t="shared" si="95"/>
        <v>0</v>
      </c>
      <c r="GW81">
        <v>1</v>
      </c>
      <c r="GX81">
        <f t="shared" si="96"/>
        <v>0</v>
      </c>
      <c r="HA81">
        <v>0</v>
      </c>
      <c r="HB81">
        <v>0</v>
      </c>
      <c r="HC81">
        <f t="shared" si="97"/>
        <v>0</v>
      </c>
      <c r="HE81" t="s">
        <v>3</v>
      </c>
      <c r="HF81" t="s">
        <v>3</v>
      </c>
      <c r="HM81" t="s">
        <v>31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ROW(SmtRes!A57)</f>
        <v>57</v>
      </c>
      <c r="D82">
        <f>ROW(EtalonRes!A57)</f>
        <v>57</v>
      </c>
      <c r="E82" t="s">
        <v>165</v>
      </c>
      <c r="F82" t="s">
        <v>166</v>
      </c>
      <c r="G82" t="s">
        <v>167</v>
      </c>
      <c r="H82" t="s">
        <v>168</v>
      </c>
      <c r="I82">
        <f>ROUND(I80*10,9)</f>
        <v>0</v>
      </c>
      <c r="J82">
        <v>0</v>
      </c>
      <c r="K82">
        <f>ROUND(I80*10,9)</f>
        <v>0</v>
      </c>
      <c r="O82">
        <f t="shared" si="65"/>
        <v>0</v>
      </c>
      <c r="P82">
        <f t="shared" si="66"/>
        <v>0</v>
      </c>
      <c r="Q82">
        <f>(ROUND((ROUND((((ET82*1.1))*AV82*I82),2)*BB82),2)+ROUND((ROUND(((AE82-((EU82*1.1)))*AV82*I82),2)*BS82),2))</f>
        <v>0</v>
      </c>
      <c r="R82">
        <f t="shared" si="67"/>
        <v>0</v>
      </c>
      <c r="S82">
        <f t="shared" si="68"/>
        <v>0</v>
      </c>
      <c r="T82">
        <f t="shared" si="69"/>
        <v>0</v>
      </c>
      <c r="U82">
        <f t="shared" si="70"/>
        <v>0</v>
      </c>
      <c r="V82">
        <f t="shared" si="71"/>
        <v>0</v>
      </c>
      <c r="W82">
        <f t="shared" si="72"/>
        <v>0</v>
      </c>
      <c r="X82">
        <f t="shared" si="73"/>
        <v>0</v>
      </c>
      <c r="Y82">
        <f t="shared" si="74"/>
        <v>0</v>
      </c>
      <c r="AA82">
        <v>61044071</v>
      </c>
      <c r="AB82">
        <f t="shared" si="75"/>
        <v>700.42200000000003</v>
      </c>
      <c r="AC82">
        <f>ROUND(((ES82*1)),6)</f>
        <v>57.45</v>
      </c>
      <c r="AD82">
        <f>ROUND(((((ET82*1.1))-((EU82*1.1)))+AE82),6)</f>
        <v>585.58500000000004</v>
      </c>
      <c r="AE82">
        <f>ROUND(((EU82*1.1)),6)</f>
        <v>51.216000000000001</v>
      </c>
      <c r="AF82">
        <f>ROUND(((EV82*1.1)),6)</f>
        <v>57.387</v>
      </c>
      <c r="AG82">
        <f t="shared" si="77"/>
        <v>0</v>
      </c>
      <c r="AH82">
        <f>((EW82*1.1))</f>
        <v>4.7190000000000003</v>
      </c>
      <c r="AI82">
        <f>((EX82*1.1))</f>
        <v>0</v>
      </c>
      <c r="AJ82">
        <f t="shared" si="79"/>
        <v>0</v>
      </c>
      <c r="AK82">
        <v>641.97</v>
      </c>
      <c r="AL82">
        <v>57.45</v>
      </c>
      <c r="AM82">
        <v>532.35</v>
      </c>
      <c r="AN82">
        <v>46.56</v>
      </c>
      <c r="AO82">
        <v>52.17</v>
      </c>
      <c r="AP82">
        <v>0</v>
      </c>
      <c r="AQ82">
        <v>4.29</v>
      </c>
      <c r="AR82">
        <v>0</v>
      </c>
      <c r="AS82">
        <v>0</v>
      </c>
      <c r="AT82">
        <v>134</v>
      </c>
      <c r="AU82">
        <v>55</v>
      </c>
      <c r="AV82">
        <v>1.0469999999999999</v>
      </c>
      <c r="AW82">
        <v>1</v>
      </c>
      <c r="AZ82">
        <v>1</v>
      </c>
      <c r="BA82">
        <v>55.67</v>
      </c>
      <c r="BB82">
        <v>14.61</v>
      </c>
      <c r="BC82">
        <v>15.96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169</v>
      </c>
      <c r="BM82">
        <v>30</v>
      </c>
      <c r="BN82">
        <v>0</v>
      </c>
      <c r="BO82" t="s">
        <v>166</v>
      </c>
      <c r="BP82">
        <v>1</v>
      </c>
      <c r="BQ82">
        <v>30</v>
      </c>
      <c r="BR82">
        <v>0</v>
      </c>
      <c r="BS82">
        <v>55.67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134</v>
      </c>
      <c r="CA82">
        <v>55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485</v>
      </c>
      <c r="CO82">
        <v>0</v>
      </c>
      <c r="CP82">
        <f t="shared" si="80"/>
        <v>0</v>
      </c>
      <c r="CQ82">
        <f t="shared" si="81"/>
        <v>916.9</v>
      </c>
      <c r="CR82">
        <f>(ROUND((ROUND((((ET82*1.1))*AV82*1),2)*BB82),2)+ROUND((ROUND(((AE82-((EU82*1.1)))*AV82*1),2)*BS82),2))</f>
        <v>8957.5400000000009</v>
      </c>
      <c r="CS82">
        <f t="shared" si="82"/>
        <v>2985.03</v>
      </c>
      <c r="CT82">
        <f t="shared" si="83"/>
        <v>3344.65</v>
      </c>
      <c r="CU82">
        <f t="shared" si="84"/>
        <v>0</v>
      </c>
      <c r="CV82">
        <f t="shared" si="85"/>
        <v>4.9407930000000002</v>
      </c>
      <c r="CW82">
        <f t="shared" si="86"/>
        <v>0</v>
      </c>
      <c r="CX82">
        <f t="shared" si="87"/>
        <v>0</v>
      </c>
      <c r="CY82">
        <f t="shared" si="88"/>
        <v>0</v>
      </c>
      <c r="CZ82">
        <f t="shared" si="89"/>
        <v>0</v>
      </c>
      <c r="DB82">
        <v>15</v>
      </c>
      <c r="DC82" t="s">
        <v>3</v>
      </c>
      <c r="DD82" t="s">
        <v>31</v>
      </c>
      <c r="DE82" t="s">
        <v>32</v>
      </c>
      <c r="DF82" t="s">
        <v>32</v>
      </c>
      <c r="DG82" t="s">
        <v>32</v>
      </c>
      <c r="DH82" t="s">
        <v>3</v>
      </c>
      <c r="DI82" t="s">
        <v>32</v>
      </c>
      <c r="DJ82" t="s">
        <v>32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168</v>
      </c>
      <c r="DW82" t="s">
        <v>168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60107465</v>
      </c>
      <c r="EF82">
        <v>30</v>
      </c>
      <c r="EG82" t="s">
        <v>33</v>
      </c>
      <c r="EH82">
        <v>0</v>
      </c>
      <c r="EI82" t="s">
        <v>3</v>
      </c>
      <c r="EJ82">
        <v>1</v>
      </c>
      <c r="EK82">
        <v>30</v>
      </c>
      <c r="EL82" t="s">
        <v>143</v>
      </c>
      <c r="EM82" t="s">
        <v>144</v>
      </c>
      <c r="EO82" t="s">
        <v>36</v>
      </c>
      <c r="EQ82">
        <v>0</v>
      </c>
      <c r="ER82">
        <v>641.97</v>
      </c>
      <c r="ES82">
        <v>57.45</v>
      </c>
      <c r="ET82">
        <v>532.35</v>
      </c>
      <c r="EU82">
        <v>46.56</v>
      </c>
      <c r="EV82">
        <v>52.17</v>
      </c>
      <c r="EW82">
        <v>4.29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134</v>
      </c>
      <c r="FY82">
        <v>55</v>
      </c>
      <c r="GA82" t="s">
        <v>3</v>
      </c>
      <c r="GD82">
        <v>1</v>
      </c>
      <c r="GF82">
        <v>1901463151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0"/>
        <v>0</v>
      </c>
      <c r="GM82">
        <f t="shared" si="91"/>
        <v>0</v>
      </c>
      <c r="GN82">
        <f t="shared" si="92"/>
        <v>0</v>
      </c>
      <c r="GO82">
        <f t="shared" si="93"/>
        <v>0</v>
      </c>
      <c r="GP82">
        <f t="shared" si="94"/>
        <v>0</v>
      </c>
      <c r="GR82">
        <v>0</v>
      </c>
      <c r="GS82">
        <v>3</v>
      </c>
      <c r="GT82">
        <v>0</v>
      </c>
      <c r="GU82" t="s">
        <v>3</v>
      </c>
      <c r="GV82">
        <f t="shared" si="95"/>
        <v>0</v>
      </c>
      <c r="GW82">
        <v>1</v>
      </c>
      <c r="GX82">
        <f t="shared" si="96"/>
        <v>0</v>
      </c>
      <c r="HA82">
        <v>0</v>
      </c>
      <c r="HB82">
        <v>0</v>
      </c>
      <c r="HC82">
        <f t="shared" si="9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57</v>
      </c>
      <c r="E83" t="s">
        <v>170</v>
      </c>
      <c r="F83" t="s">
        <v>171</v>
      </c>
      <c r="G83" t="s">
        <v>172</v>
      </c>
      <c r="H83" t="s">
        <v>173</v>
      </c>
      <c r="I83">
        <f>I82*J83</f>
        <v>0</v>
      </c>
      <c r="J83">
        <v>9.58</v>
      </c>
      <c r="K83">
        <v>9.58</v>
      </c>
      <c r="O83">
        <f t="shared" si="65"/>
        <v>0</v>
      </c>
      <c r="P83">
        <f t="shared" si="66"/>
        <v>0</v>
      </c>
      <c r="Q83">
        <f>(ROUND((ROUND(((ET83)*AV83*I83),2)*BB83),2)+ROUND((ROUND(((AE83-(EU83))*AV83*I83),2)*BS83),2))</f>
        <v>0</v>
      </c>
      <c r="R83">
        <f t="shared" si="67"/>
        <v>0</v>
      </c>
      <c r="S83">
        <f t="shared" si="68"/>
        <v>0</v>
      </c>
      <c r="T83">
        <f t="shared" si="69"/>
        <v>0</v>
      </c>
      <c r="U83">
        <f t="shared" si="70"/>
        <v>0</v>
      </c>
      <c r="V83">
        <f t="shared" si="71"/>
        <v>0</v>
      </c>
      <c r="W83">
        <f t="shared" si="72"/>
        <v>0</v>
      </c>
      <c r="X83">
        <f t="shared" si="73"/>
        <v>0</v>
      </c>
      <c r="Y83">
        <f t="shared" si="74"/>
        <v>0</v>
      </c>
      <c r="AA83">
        <v>61044071</v>
      </c>
      <c r="AB83">
        <f t="shared" si="75"/>
        <v>291.29000000000002</v>
      </c>
      <c r="AC83">
        <f>ROUND((ES83),6)</f>
        <v>291.29000000000002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77"/>
        <v>0</v>
      </c>
      <c r="AH83">
        <f>(EW83)</f>
        <v>0</v>
      </c>
      <c r="AI83">
        <f>(EX83)</f>
        <v>0</v>
      </c>
      <c r="AJ83">
        <f t="shared" si="79"/>
        <v>0</v>
      </c>
      <c r="AK83">
        <v>291.29000000000002</v>
      </c>
      <c r="AL83">
        <v>291.29000000000002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134</v>
      </c>
      <c r="AU83">
        <v>55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14.63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174</v>
      </c>
      <c r="BM83">
        <v>30</v>
      </c>
      <c r="BN83">
        <v>0</v>
      </c>
      <c r="BO83" t="s">
        <v>171</v>
      </c>
      <c r="BP83">
        <v>1</v>
      </c>
      <c r="BQ83">
        <v>30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134</v>
      </c>
      <c r="CA83">
        <v>55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0"/>
        <v>0</v>
      </c>
      <c r="CQ83">
        <f t="shared" si="81"/>
        <v>4261.57</v>
      </c>
      <c r="CR83">
        <f>(ROUND((ROUND(((ET83)*AV83*1),2)*BB83),2)+ROUND((ROUND(((AE83-(EU83))*AV83*1),2)*BS83),2))</f>
        <v>0</v>
      </c>
      <c r="CS83">
        <f t="shared" si="82"/>
        <v>0</v>
      </c>
      <c r="CT83">
        <f t="shared" si="83"/>
        <v>0</v>
      </c>
      <c r="CU83">
        <f t="shared" si="84"/>
        <v>0</v>
      </c>
      <c r="CV83">
        <f t="shared" si="85"/>
        <v>0</v>
      </c>
      <c r="CW83">
        <f t="shared" si="86"/>
        <v>0</v>
      </c>
      <c r="CX83">
        <f t="shared" si="87"/>
        <v>0</v>
      </c>
      <c r="CY83">
        <f t="shared" si="88"/>
        <v>0</v>
      </c>
      <c r="CZ83">
        <f t="shared" si="89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173</v>
      </c>
      <c r="DW83" t="s">
        <v>173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60107465</v>
      </c>
      <c r="EF83">
        <v>30</v>
      </c>
      <c r="EG83" t="s">
        <v>33</v>
      </c>
      <c r="EH83">
        <v>0</v>
      </c>
      <c r="EI83" t="s">
        <v>3</v>
      </c>
      <c r="EJ83">
        <v>1</v>
      </c>
      <c r="EK83">
        <v>30</v>
      </c>
      <c r="EL83" t="s">
        <v>143</v>
      </c>
      <c r="EM83" t="s">
        <v>144</v>
      </c>
      <c r="EO83" t="s">
        <v>3</v>
      </c>
      <c r="EQ83">
        <v>0</v>
      </c>
      <c r="ER83">
        <v>291.29000000000002</v>
      </c>
      <c r="ES83">
        <v>291.29000000000002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134</v>
      </c>
      <c r="FY83">
        <v>55</v>
      </c>
      <c r="GA83" t="s">
        <v>3</v>
      </c>
      <c r="GD83">
        <v>1</v>
      </c>
      <c r="GF83">
        <v>-66602601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0"/>
        <v>0</v>
      </c>
      <c r="GM83">
        <f t="shared" si="91"/>
        <v>0</v>
      </c>
      <c r="GN83">
        <f t="shared" si="92"/>
        <v>0</v>
      </c>
      <c r="GO83">
        <f t="shared" si="93"/>
        <v>0</v>
      </c>
      <c r="GP83">
        <f t="shared" si="94"/>
        <v>0</v>
      </c>
      <c r="GR83">
        <v>0</v>
      </c>
      <c r="GS83">
        <v>3</v>
      </c>
      <c r="GT83">
        <v>0</v>
      </c>
      <c r="GU83" t="s">
        <v>3</v>
      </c>
      <c r="GV83">
        <f t="shared" si="95"/>
        <v>0</v>
      </c>
      <c r="GW83">
        <v>1</v>
      </c>
      <c r="GX83">
        <f t="shared" si="96"/>
        <v>0</v>
      </c>
      <c r="HA83">
        <v>0</v>
      </c>
      <c r="HB83">
        <v>0</v>
      </c>
      <c r="HC83">
        <f t="shared" si="97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ROW(SmtRes!A61)</f>
        <v>61</v>
      </c>
      <c r="D84">
        <f>ROW(EtalonRes!A61)</f>
        <v>61</v>
      </c>
      <c r="E84" t="s">
        <v>175</v>
      </c>
      <c r="F84" t="s">
        <v>176</v>
      </c>
      <c r="G84" t="s">
        <v>177</v>
      </c>
      <c r="H84" t="s">
        <v>168</v>
      </c>
      <c r="I84">
        <f>ROUND(I82,9)</f>
        <v>0</v>
      </c>
      <c r="J84">
        <v>0</v>
      </c>
      <c r="K84">
        <f>ROUND(I82,9)</f>
        <v>0</v>
      </c>
      <c r="O84">
        <f t="shared" si="65"/>
        <v>0</v>
      </c>
      <c r="P84">
        <f t="shared" si="66"/>
        <v>0</v>
      </c>
      <c r="Q84">
        <f>(ROUND((ROUND((((ET84*1.1*3))*AV84*I84),2)*BB84),2)+ROUND((ROUND(((AE84-((EU84*1.1*3)))*AV84*I84),2)*BS84),2))</f>
        <v>0</v>
      </c>
      <c r="R84">
        <f t="shared" si="67"/>
        <v>0</v>
      </c>
      <c r="S84">
        <f t="shared" si="68"/>
        <v>0</v>
      </c>
      <c r="T84">
        <f t="shared" si="69"/>
        <v>0</v>
      </c>
      <c r="U84">
        <f t="shared" si="70"/>
        <v>0</v>
      </c>
      <c r="V84">
        <f t="shared" si="71"/>
        <v>0</v>
      </c>
      <c r="W84">
        <f t="shared" si="72"/>
        <v>0</v>
      </c>
      <c r="X84">
        <f t="shared" si="73"/>
        <v>0</v>
      </c>
      <c r="Y84">
        <f t="shared" si="74"/>
        <v>0</v>
      </c>
      <c r="AA84">
        <v>61044071</v>
      </c>
      <c r="AB84">
        <f t="shared" si="75"/>
        <v>131.24100000000001</v>
      </c>
      <c r="AC84">
        <f>ROUND(((ES84*1)),6)</f>
        <v>0</v>
      </c>
      <c r="AD84">
        <f>ROUND(((((ET84*1.1*3))-((EU84*1.1*3)))+AE84),6)</f>
        <v>108.372</v>
      </c>
      <c r="AE84">
        <f>ROUND(((EU84*1.1*3)),6)</f>
        <v>7.194</v>
      </c>
      <c r="AF84">
        <f>ROUND(((EV84*1.1*3)),6)</f>
        <v>22.869</v>
      </c>
      <c r="AG84">
        <f t="shared" si="77"/>
        <v>0</v>
      </c>
      <c r="AH84">
        <f>((EW84*1.1*3))</f>
        <v>1.7490000000000001</v>
      </c>
      <c r="AI84">
        <f>((EX84*1.1*3))</f>
        <v>0</v>
      </c>
      <c r="AJ84">
        <f t="shared" si="79"/>
        <v>0</v>
      </c>
      <c r="AK84">
        <v>39.770000000000003</v>
      </c>
      <c r="AL84">
        <v>0</v>
      </c>
      <c r="AM84">
        <v>32.840000000000003</v>
      </c>
      <c r="AN84">
        <v>2.1800000000000002</v>
      </c>
      <c r="AO84">
        <v>6.93</v>
      </c>
      <c r="AP84">
        <v>0</v>
      </c>
      <c r="AQ84">
        <v>0.53</v>
      </c>
      <c r="AR84">
        <v>0</v>
      </c>
      <c r="AS84">
        <v>0</v>
      </c>
      <c r="AT84">
        <v>134</v>
      </c>
      <c r="AU84">
        <v>55</v>
      </c>
      <c r="AV84">
        <v>1.0469999999999999</v>
      </c>
      <c r="AW84">
        <v>1</v>
      </c>
      <c r="AZ84">
        <v>1</v>
      </c>
      <c r="BA84">
        <v>55.67</v>
      </c>
      <c r="BB84">
        <v>14.02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178</v>
      </c>
      <c r="BM84">
        <v>30</v>
      </c>
      <c r="BN84">
        <v>0</v>
      </c>
      <c r="BO84" t="s">
        <v>176</v>
      </c>
      <c r="BP84">
        <v>1</v>
      </c>
      <c r="BQ84">
        <v>30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134</v>
      </c>
      <c r="CA84">
        <v>55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485</v>
      </c>
      <c r="CO84">
        <v>0</v>
      </c>
      <c r="CP84">
        <f t="shared" si="80"/>
        <v>0</v>
      </c>
      <c r="CQ84">
        <f t="shared" si="81"/>
        <v>0</v>
      </c>
      <c r="CR84">
        <f>(ROUND((ROUND((((ET84*1.1*3))*AV84*1),2)*BB84),2)+ROUND((ROUND(((AE84-((EU84*1.1*3)))*AV84*1),2)*BS84),2))</f>
        <v>1590.85</v>
      </c>
      <c r="CS84">
        <f t="shared" si="82"/>
        <v>419.2</v>
      </c>
      <c r="CT84">
        <f t="shared" si="83"/>
        <v>1332.74</v>
      </c>
      <c r="CU84">
        <f t="shared" si="84"/>
        <v>0</v>
      </c>
      <c r="CV84">
        <f t="shared" si="85"/>
        <v>1.8312029999999999</v>
      </c>
      <c r="CW84">
        <f t="shared" si="86"/>
        <v>0</v>
      </c>
      <c r="CX84">
        <f t="shared" si="87"/>
        <v>0</v>
      </c>
      <c r="CY84">
        <f t="shared" si="88"/>
        <v>0</v>
      </c>
      <c r="CZ84">
        <f t="shared" si="89"/>
        <v>0</v>
      </c>
      <c r="DC84" t="s">
        <v>3</v>
      </c>
      <c r="DD84" t="s">
        <v>31</v>
      </c>
      <c r="DE84" t="s">
        <v>179</v>
      </c>
      <c r="DF84" t="s">
        <v>179</v>
      </c>
      <c r="DG84" t="s">
        <v>179</v>
      </c>
      <c r="DH84" t="s">
        <v>3</v>
      </c>
      <c r="DI84" t="s">
        <v>179</v>
      </c>
      <c r="DJ84" t="s">
        <v>179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168</v>
      </c>
      <c r="DW84" t="s">
        <v>168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60107465</v>
      </c>
      <c r="EF84">
        <v>30</v>
      </c>
      <c r="EG84" t="s">
        <v>33</v>
      </c>
      <c r="EH84">
        <v>0</v>
      </c>
      <c r="EI84" t="s">
        <v>3</v>
      </c>
      <c r="EJ84">
        <v>1</v>
      </c>
      <c r="EK84">
        <v>30</v>
      </c>
      <c r="EL84" t="s">
        <v>143</v>
      </c>
      <c r="EM84" t="s">
        <v>144</v>
      </c>
      <c r="EO84" t="s">
        <v>36</v>
      </c>
      <c r="EQ84">
        <v>0</v>
      </c>
      <c r="ER84">
        <v>39.770000000000003</v>
      </c>
      <c r="ES84">
        <v>0</v>
      </c>
      <c r="ET84">
        <v>32.840000000000003</v>
      </c>
      <c r="EU84">
        <v>2.1800000000000002</v>
      </c>
      <c r="EV84">
        <v>6.93</v>
      </c>
      <c r="EW84">
        <v>0.53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134</v>
      </c>
      <c r="FY84">
        <v>55</v>
      </c>
      <c r="GA84" t="s">
        <v>3</v>
      </c>
      <c r="GD84">
        <v>1</v>
      </c>
      <c r="GF84">
        <v>718675703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0"/>
        <v>0</v>
      </c>
      <c r="GM84">
        <f t="shared" si="91"/>
        <v>0</v>
      </c>
      <c r="GN84">
        <f t="shared" si="92"/>
        <v>0</v>
      </c>
      <c r="GO84">
        <f t="shared" si="93"/>
        <v>0</v>
      </c>
      <c r="GP84">
        <f t="shared" si="94"/>
        <v>0</v>
      </c>
      <c r="GR84">
        <v>0</v>
      </c>
      <c r="GS84">
        <v>3</v>
      </c>
      <c r="GT84">
        <v>0</v>
      </c>
      <c r="GU84" t="s">
        <v>3</v>
      </c>
      <c r="GV84">
        <f t="shared" si="95"/>
        <v>0</v>
      </c>
      <c r="GW84">
        <v>1</v>
      </c>
      <c r="GX84">
        <f t="shared" si="96"/>
        <v>0</v>
      </c>
      <c r="HA84">
        <v>0</v>
      </c>
      <c r="HB84">
        <v>0</v>
      </c>
      <c r="HC84">
        <f t="shared" si="9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61</v>
      </c>
      <c r="E85" t="s">
        <v>180</v>
      </c>
      <c r="F85" t="s">
        <v>171</v>
      </c>
      <c r="G85" t="s">
        <v>172</v>
      </c>
      <c r="H85" t="s">
        <v>173</v>
      </c>
      <c r="I85">
        <f>I84*J85</f>
        <v>0</v>
      </c>
      <c r="J85">
        <v>7.1999999999999993</v>
      </c>
      <c r="K85">
        <v>2.4</v>
      </c>
      <c r="O85">
        <f t="shared" si="65"/>
        <v>0</v>
      </c>
      <c r="P85">
        <f t="shared" si="66"/>
        <v>0</v>
      </c>
      <c r="Q85">
        <f>(ROUND((ROUND(((ET85)*AV85*I85),2)*BB85),2)+ROUND((ROUND(((AE85-(EU85))*AV85*I85),2)*BS85),2))</f>
        <v>0</v>
      </c>
      <c r="R85">
        <f t="shared" si="67"/>
        <v>0</v>
      </c>
      <c r="S85">
        <f t="shared" si="68"/>
        <v>0</v>
      </c>
      <c r="T85">
        <f t="shared" si="69"/>
        <v>0</v>
      </c>
      <c r="U85">
        <f t="shared" si="70"/>
        <v>0</v>
      </c>
      <c r="V85">
        <f t="shared" si="71"/>
        <v>0</v>
      </c>
      <c r="W85">
        <f t="shared" si="72"/>
        <v>0</v>
      </c>
      <c r="X85">
        <f t="shared" si="73"/>
        <v>0</v>
      </c>
      <c r="Y85">
        <f t="shared" si="74"/>
        <v>0</v>
      </c>
      <c r="AA85">
        <v>61044071</v>
      </c>
      <c r="AB85">
        <f t="shared" si="75"/>
        <v>291.29000000000002</v>
      </c>
      <c r="AC85">
        <f>ROUND((ES85),6)</f>
        <v>291.29000000000002</v>
      </c>
      <c r="AD85">
        <f>ROUND((((ET85)-(EU85))+AE85),6)</f>
        <v>0</v>
      </c>
      <c r="AE85">
        <f>ROUND((EU85),6)</f>
        <v>0</v>
      </c>
      <c r="AF85">
        <f>ROUND((EV85),6)</f>
        <v>0</v>
      </c>
      <c r="AG85">
        <f t="shared" si="77"/>
        <v>0</v>
      </c>
      <c r="AH85">
        <f>(EW85)</f>
        <v>0</v>
      </c>
      <c r="AI85">
        <f>(EX85)</f>
        <v>0</v>
      </c>
      <c r="AJ85">
        <f t="shared" si="79"/>
        <v>0</v>
      </c>
      <c r="AK85">
        <v>291.29000000000002</v>
      </c>
      <c r="AL85">
        <v>291.29000000000002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134</v>
      </c>
      <c r="AU85">
        <v>55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14.63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174</v>
      </c>
      <c r="BM85">
        <v>30</v>
      </c>
      <c r="BN85">
        <v>0</v>
      </c>
      <c r="BO85" t="s">
        <v>171</v>
      </c>
      <c r="BP85">
        <v>1</v>
      </c>
      <c r="BQ85">
        <v>30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134</v>
      </c>
      <c r="CA85">
        <v>55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485</v>
      </c>
      <c r="CO85">
        <v>0</v>
      </c>
      <c r="CP85">
        <f t="shared" si="80"/>
        <v>0</v>
      </c>
      <c r="CQ85">
        <f t="shared" si="81"/>
        <v>4261.57</v>
      </c>
      <c r="CR85">
        <f>(ROUND((ROUND(((ET85)*AV85*1),2)*BB85),2)+ROUND((ROUND(((AE85-(EU85))*AV85*1),2)*BS85),2))</f>
        <v>0</v>
      </c>
      <c r="CS85">
        <f t="shared" si="82"/>
        <v>0</v>
      </c>
      <c r="CT85">
        <f t="shared" si="83"/>
        <v>0</v>
      </c>
      <c r="CU85">
        <f t="shared" si="84"/>
        <v>0</v>
      </c>
      <c r="CV85">
        <f t="shared" si="85"/>
        <v>0</v>
      </c>
      <c r="CW85">
        <f t="shared" si="86"/>
        <v>0</v>
      </c>
      <c r="CX85">
        <f t="shared" si="87"/>
        <v>0</v>
      </c>
      <c r="CY85">
        <f t="shared" si="88"/>
        <v>0</v>
      </c>
      <c r="CZ85">
        <f t="shared" si="89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173</v>
      </c>
      <c r="DW85" t="s">
        <v>173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60107465</v>
      </c>
      <c r="EF85">
        <v>30</v>
      </c>
      <c r="EG85" t="s">
        <v>33</v>
      </c>
      <c r="EH85">
        <v>0</v>
      </c>
      <c r="EI85" t="s">
        <v>3</v>
      </c>
      <c r="EJ85">
        <v>1</v>
      </c>
      <c r="EK85">
        <v>30</v>
      </c>
      <c r="EL85" t="s">
        <v>143</v>
      </c>
      <c r="EM85" t="s">
        <v>144</v>
      </c>
      <c r="EO85" t="s">
        <v>36</v>
      </c>
      <c r="EQ85">
        <v>0</v>
      </c>
      <c r="ER85">
        <v>291.29000000000002</v>
      </c>
      <c r="ES85">
        <v>291.29000000000002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134</v>
      </c>
      <c r="FY85">
        <v>55</v>
      </c>
      <c r="GA85" t="s">
        <v>3</v>
      </c>
      <c r="GD85">
        <v>1</v>
      </c>
      <c r="GF85">
        <v>-66602601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90"/>
        <v>0</v>
      </c>
      <c r="GM85">
        <f t="shared" si="91"/>
        <v>0</v>
      </c>
      <c r="GN85">
        <f t="shared" si="92"/>
        <v>0</v>
      </c>
      <c r="GO85">
        <f t="shared" si="93"/>
        <v>0</v>
      </c>
      <c r="GP85">
        <f t="shared" si="94"/>
        <v>0</v>
      </c>
      <c r="GR85">
        <v>0</v>
      </c>
      <c r="GS85">
        <v>3</v>
      </c>
      <c r="GT85">
        <v>0</v>
      </c>
      <c r="GU85" t="s">
        <v>3</v>
      </c>
      <c r="GV85">
        <f t="shared" si="95"/>
        <v>0</v>
      </c>
      <c r="GW85">
        <v>1</v>
      </c>
      <c r="GX85">
        <f t="shared" si="96"/>
        <v>0</v>
      </c>
      <c r="HA85">
        <v>0</v>
      </c>
      <c r="HB85">
        <v>0</v>
      </c>
      <c r="HC85">
        <f t="shared" si="97"/>
        <v>0</v>
      </c>
      <c r="HE85" t="s">
        <v>3</v>
      </c>
      <c r="HF85" t="s">
        <v>3</v>
      </c>
      <c r="HM85" t="s">
        <v>181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ROW(SmtRes!A72)</f>
        <v>72</v>
      </c>
      <c r="D86">
        <f>ROW(EtalonRes!A72)</f>
        <v>72</v>
      </c>
      <c r="E86" t="s">
        <v>182</v>
      </c>
      <c r="F86" t="s">
        <v>166</v>
      </c>
      <c r="G86" t="s">
        <v>167</v>
      </c>
      <c r="H86" t="s">
        <v>168</v>
      </c>
      <c r="I86">
        <f>ROUND(I84,9)</f>
        <v>0</v>
      </c>
      <c r="J86">
        <v>0</v>
      </c>
      <c r="K86">
        <f>ROUND(I84,9)</f>
        <v>0</v>
      </c>
      <c r="O86">
        <f t="shared" si="65"/>
        <v>0</v>
      </c>
      <c r="P86">
        <f t="shared" si="66"/>
        <v>0</v>
      </c>
      <c r="Q86">
        <f>(ROUND((ROUND((((ET86*1.1))*AV86*I86),2)*BB86),2)+ROUND((ROUND(((AE86-((EU86*1.1)))*AV86*I86),2)*BS86),2))</f>
        <v>0</v>
      </c>
      <c r="R86">
        <f t="shared" si="67"/>
        <v>0</v>
      </c>
      <c r="S86">
        <f t="shared" si="68"/>
        <v>0</v>
      </c>
      <c r="T86">
        <f t="shared" si="69"/>
        <v>0</v>
      </c>
      <c r="U86">
        <f t="shared" si="70"/>
        <v>0</v>
      </c>
      <c r="V86">
        <f t="shared" si="71"/>
        <v>0</v>
      </c>
      <c r="W86">
        <f t="shared" si="72"/>
        <v>0</v>
      </c>
      <c r="X86">
        <f t="shared" si="73"/>
        <v>0</v>
      </c>
      <c r="Y86">
        <f t="shared" si="74"/>
        <v>0</v>
      </c>
      <c r="AA86">
        <v>61044071</v>
      </c>
      <c r="AB86">
        <f t="shared" si="75"/>
        <v>700.42200000000003</v>
      </c>
      <c r="AC86">
        <f>ROUND(((ES86*1)),6)</f>
        <v>57.45</v>
      </c>
      <c r="AD86">
        <f>ROUND(((((ET86*1.1))-((EU86*1.1)))+AE86),6)</f>
        <v>585.58500000000004</v>
      </c>
      <c r="AE86">
        <f>ROUND(((EU86*1.1)),6)</f>
        <v>51.216000000000001</v>
      </c>
      <c r="AF86">
        <f>ROUND(((EV86*1.1)),6)</f>
        <v>57.387</v>
      </c>
      <c r="AG86">
        <f t="shared" si="77"/>
        <v>0</v>
      </c>
      <c r="AH86">
        <f>((EW86*1.1))</f>
        <v>4.7190000000000003</v>
      </c>
      <c r="AI86">
        <f>((EX86*1.1))</f>
        <v>0</v>
      </c>
      <c r="AJ86">
        <f t="shared" si="79"/>
        <v>0</v>
      </c>
      <c r="AK86">
        <v>641.97</v>
      </c>
      <c r="AL86">
        <v>57.45</v>
      </c>
      <c r="AM86">
        <v>532.35</v>
      </c>
      <c r="AN86">
        <v>46.56</v>
      </c>
      <c r="AO86">
        <v>52.17</v>
      </c>
      <c r="AP86">
        <v>0</v>
      </c>
      <c r="AQ86">
        <v>4.29</v>
      </c>
      <c r="AR86">
        <v>0</v>
      </c>
      <c r="AS86">
        <v>0</v>
      </c>
      <c r="AT86">
        <v>134</v>
      </c>
      <c r="AU86">
        <v>55</v>
      </c>
      <c r="AV86">
        <v>1.0469999999999999</v>
      </c>
      <c r="AW86">
        <v>1</v>
      </c>
      <c r="AZ86">
        <v>1</v>
      </c>
      <c r="BA86">
        <v>55.67</v>
      </c>
      <c r="BB86">
        <v>14.61</v>
      </c>
      <c r="BC86">
        <v>15.96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169</v>
      </c>
      <c r="BM86">
        <v>30</v>
      </c>
      <c r="BN86">
        <v>0</v>
      </c>
      <c r="BO86" t="s">
        <v>166</v>
      </c>
      <c r="BP86">
        <v>1</v>
      </c>
      <c r="BQ86">
        <v>30</v>
      </c>
      <c r="BR86">
        <v>0</v>
      </c>
      <c r="BS86">
        <v>55.67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134</v>
      </c>
      <c r="CA86">
        <v>55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485</v>
      </c>
      <c r="CO86">
        <v>0</v>
      </c>
      <c r="CP86">
        <f t="shared" si="80"/>
        <v>0</v>
      </c>
      <c r="CQ86">
        <f t="shared" si="81"/>
        <v>916.9</v>
      </c>
      <c r="CR86">
        <f>(ROUND((ROUND((((ET86*1.1))*AV86*1),2)*BB86),2)+ROUND((ROUND(((AE86-((EU86*1.1)))*AV86*1),2)*BS86),2))</f>
        <v>8957.5400000000009</v>
      </c>
      <c r="CS86">
        <f t="shared" si="82"/>
        <v>2985.03</v>
      </c>
      <c r="CT86">
        <f t="shared" si="83"/>
        <v>3344.65</v>
      </c>
      <c r="CU86">
        <f t="shared" si="84"/>
        <v>0</v>
      </c>
      <c r="CV86">
        <f t="shared" si="85"/>
        <v>4.9407930000000002</v>
      </c>
      <c r="CW86">
        <f t="shared" si="86"/>
        <v>0</v>
      </c>
      <c r="CX86">
        <f t="shared" si="87"/>
        <v>0</v>
      </c>
      <c r="CY86">
        <f t="shared" si="88"/>
        <v>0</v>
      </c>
      <c r="CZ86">
        <f t="shared" si="89"/>
        <v>0</v>
      </c>
      <c r="DB86">
        <v>16</v>
      </c>
      <c r="DC86" t="s">
        <v>3</v>
      </c>
      <c r="DD86" t="s">
        <v>31</v>
      </c>
      <c r="DE86" t="s">
        <v>32</v>
      </c>
      <c r="DF86" t="s">
        <v>32</v>
      </c>
      <c r="DG86" t="s">
        <v>32</v>
      </c>
      <c r="DH86" t="s">
        <v>3</v>
      </c>
      <c r="DI86" t="s">
        <v>32</v>
      </c>
      <c r="DJ86" t="s">
        <v>32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168</v>
      </c>
      <c r="DW86" t="s">
        <v>168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60107465</v>
      </c>
      <c r="EF86">
        <v>30</v>
      </c>
      <c r="EG86" t="s">
        <v>33</v>
      </c>
      <c r="EH86">
        <v>0</v>
      </c>
      <c r="EI86" t="s">
        <v>3</v>
      </c>
      <c r="EJ86">
        <v>1</v>
      </c>
      <c r="EK86">
        <v>30</v>
      </c>
      <c r="EL86" t="s">
        <v>143</v>
      </c>
      <c r="EM86" t="s">
        <v>144</v>
      </c>
      <c r="EO86" t="s">
        <v>36</v>
      </c>
      <c r="EQ86">
        <v>0</v>
      </c>
      <c r="ER86">
        <v>641.97</v>
      </c>
      <c r="ES86">
        <v>57.45</v>
      </c>
      <c r="ET86">
        <v>532.35</v>
      </c>
      <c r="EU86">
        <v>46.56</v>
      </c>
      <c r="EV86">
        <v>52.17</v>
      </c>
      <c r="EW86">
        <v>4.29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134</v>
      </c>
      <c r="FY86">
        <v>55</v>
      </c>
      <c r="GA86" t="s">
        <v>3</v>
      </c>
      <c r="GD86">
        <v>1</v>
      </c>
      <c r="GF86">
        <v>1901463151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0"/>
        <v>0</v>
      </c>
      <c r="GM86">
        <f t="shared" si="91"/>
        <v>0</v>
      </c>
      <c r="GN86">
        <f t="shared" si="92"/>
        <v>0</v>
      </c>
      <c r="GO86">
        <f t="shared" si="93"/>
        <v>0</v>
      </c>
      <c r="GP86">
        <f t="shared" si="94"/>
        <v>0</v>
      </c>
      <c r="GR86">
        <v>0</v>
      </c>
      <c r="GS86">
        <v>3</v>
      </c>
      <c r="GT86">
        <v>0</v>
      </c>
      <c r="GU86" t="s">
        <v>3</v>
      </c>
      <c r="GV86">
        <f t="shared" si="95"/>
        <v>0</v>
      </c>
      <c r="GW86">
        <v>1</v>
      </c>
      <c r="GX86">
        <f t="shared" si="96"/>
        <v>0</v>
      </c>
      <c r="HA86">
        <v>0</v>
      </c>
      <c r="HB86">
        <v>0</v>
      </c>
      <c r="HC86">
        <f t="shared" si="97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72</v>
      </c>
      <c r="E87" t="s">
        <v>183</v>
      </c>
      <c r="F87" t="s">
        <v>171</v>
      </c>
      <c r="G87" t="s">
        <v>172</v>
      </c>
      <c r="H87" t="s">
        <v>173</v>
      </c>
      <c r="I87">
        <f>I86*J87</f>
        <v>0</v>
      </c>
      <c r="J87">
        <v>9.58</v>
      </c>
      <c r="K87">
        <v>9.58</v>
      </c>
      <c r="O87">
        <f t="shared" si="65"/>
        <v>0</v>
      </c>
      <c r="P87">
        <f t="shared" si="66"/>
        <v>0</v>
      </c>
      <c r="Q87">
        <f>(ROUND((ROUND(((ET87)*AV87*I87),2)*BB87),2)+ROUND((ROUND(((AE87-(EU87))*AV87*I87),2)*BS87),2))</f>
        <v>0</v>
      </c>
      <c r="R87">
        <f t="shared" si="67"/>
        <v>0</v>
      </c>
      <c r="S87">
        <f t="shared" si="68"/>
        <v>0</v>
      </c>
      <c r="T87">
        <f t="shared" si="69"/>
        <v>0</v>
      </c>
      <c r="U87">
        <f t="shared" si="70"/>
        <v>0</v>
      </c>
      <c r="V87">
        <f t="shared" si="71"/>
        <v>0</v>
      </c>
      <c r="W87">
        <f t="shared" si="72"/>
        <v>0</v>
      </c>
      <c r="X87">
        <f t="shared" si="73"/>
        <v>0</v>
      </c>
      <c r="Y87">
        <f t="shared" si="74"/>
        <v>0</v>
      </c>
      <c r="AA87">
        <v>61044071</v>
      </c>
      <c r="AB87">
        <f t="shared" si="75"/>
        <v>291.29000000000002</v>
      </c>
      <c r="AC87">
        <f>ROUND((ES87),6)</f>
        <v>291.29000000000002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 t="shared" si="77"/>
        <v>0</v>
      </c>
      <c r="AH87">
        <f>(EW87)</f>
        <v>0</v>
      </c>
      <c r="AI87">
        <f>(EX87)</f>
        <v>0</v>
      </c>
      <c r="AJ87">
        <f t="shared" si="79"/>
        <v>0</v>
      </c>
      <c r="AK87">
        <v>291.29000000000002</v>
      </c>
      <c r="AL87">
        <v>291.29000000000002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134</v>
      </c>
      <c r="AU87">
        <v>55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14.63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174</v>
      </c>
      <c r="BM87">
        <v>30</v>
      </c>
      <c r="BN87">
        <v>0</v>
      </c>
      <c r="BO87" t="s">
        <v>171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134</v>
      </c>
      <c r="CA87">
        <v>55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487</v>
      </c>
      <c r="CO87">
        <v>0</v>
      </c>
      <c r="CP87">
        <f t="shared" si="80"/>
        <v>0</v>
      </c>
      <c r="CQ87">
        <f t="shared" si="81"/>
        <v>4261.57</v>
      </c>
      <c r="CR87">
        <f>(ROUND((ROUND(((ET87)*AV87*1),2)*BB87),2)+ROUND((ROUND(((AE87-(EU87))*AV87*1),2)*BS87),2))</f>
        <v>0</v>
      </c>
      <c r="CS87">
        <f t="shared" si="82"/>
        <v>0</v>
      </c>
      <c r="CT87">
        <f t="shared" si="83"/>
        <v>0</v>
      </c>
      <c r="CU87">
        <f t="shared" si="84"/>
        <v>0</v>
      </c>
      <c r="CV87">
        <f t="shared" si="85"/>
        <v>0</v>
      </c>
      <c r="CW87">
        <f t="shared" si="86"/>
        <v>0</v>
      </c>
      <c r="CX87">
        <f t="shared" si="87"/>
        <v>0</v>
      </c>
      <c r="CY87">
        <f t="shared" si="88"/>
        <v>0</v>
      </c>
      <c r="CZ87">
        <f t="shared" si="89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173</v>
      </c>
      <c r="DW87" t="s">
        <v>173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60107465</v>
      </c>
      <c r="EF87">
        <v>30</v>
      </c>
      <c r="EG87" t="s">
        <v>33</v>
      </c>
      <c r="EH87">
        <v>0</v>
      </c>
      <c r="EI87" t="s">
        <v>3</v>
      </c>
      <c r="EJ87">
        <v>1</v>
      </c>
      <c r="EK87">
        <v>30</v>
      </c>
      <c r="EL87" t="s">
        <v>143</v>
      </c>
      <c r="EM87" t="s">
        <v>144</v>
      </c>
      <c r="EO87" t="s">
        <v>184</v>
      </c>
      <c r="EQ87">
        <v>0</v>
      </c>
      <c r="ER87">
        <v>291.29000000000002</v>
      </c>
      <c r="ES87">
        <v>291.29000000000002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134</v>
      </c>
      <c r="FY87">
        <v>55</v>
      </c>
      <c r="GA87" t="s">
        <v>3</v>
      </c>
      <c r="GD87">
        <v>1</v>
      </c>
      <c r="GF87">
        <v>-66602601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90"/>
        <v>0</v>
      </c>
      <c r="GM87">
        <f t="shared" si="91"/>
        <v>0</v>
      </c>
      <c r="GN87">
        <f t="shared" si="92"/>
        <v>0</v>
      </c>
      <c r="GO87">
        <f t="shared" si="93"/>
        <v>0</v>
      </c>
      <c r="GP87">
        <f t="shared" si="94"/>
        <v>0</v>
      </c>
      <c r="GR87">
        <v>0</v>
      </c>
      <c r="GS87">
        <v>3</v>
      </c>
      <c r="GT87">
        <v>0</v>
      </c>
      <c r="GU87" t="s">
        <v>3</v>
      </c>
      <c r="GV87">
        <f t="shared" si="95"/>
        <v>0</v>
      </c>
      <c r="GW87">
        <v>1</v>
      </c>
      <c r="GX87">
        <f t="shared" si="96"/>
        <v>0</v>
      </c>
      <c r="HA87">
        <v>0</v>
      </c>
      <c r="HB87">
        <v>0</v>
      </c>
      <c r="HC87">
        <f t="shared" si="97"/>
        <v>0</v>
      </c>
      <c r="HE87" t="s">
        <v>3</v>
      </c>
      <c r="HF87" t="s">
        <v>3</v>
      </c>
      <c r="HM87" t="s">
        <v>31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ROW(SmtRes!A76)</f>
        <v>76</v>
      </c>
      <c r="D88">
        <f>ROW(EtalonRes!A76)</f>
        <v>76</v>
      </c>
      <c r="E88" t="s">
        <v>185</v>
      </c>
      <c r="F88" t="s">
        <v>176</v>
      </c>
      <c r="G88" t="s">
        <v>177</v>
      </c>
      <c r="H88" t="s">
        <v>168</v>
      </c>
      <c r="I88">
        <f>ROUND(I86,9)</f>
        <v>0</v>
      </c>
      <c r="J88">
        <v>0</v>
      </c>
      <c r="K88">
        <f>ROUND(I86,9)</f>
        <v>0</v>
      </c>
      <c r="O88">
        <f t="shared" si="65"/>
        <v>0</v>
      </c>
      <c r="P88">
        <f t="shared" si="66"/>
        <v>0</v>
      </c>
      <c r="Q88">
        <f>(ROUND((ROUND((((ET88*1.1*2))*AV88*I88),2)*BB88),2)+ROUND((ROUND(((AE88-((EU88*1.1*2)))*AV88*I88),2)*BS88),2))</f>
        <v>0</v>
      </c>
      <c r="R88">
        <f t="shared" si="67"/>
        <v>0</v>
      </c>
      <c r="S88">
        <f t="shared" si="68"/>
        <v>0</v>
      </c>
      <c r="T88">
        <f t="shared" si="69"/>
        <v>0</v>
      </c>
      <c r="U88">
        <f t="shared" si="70"/>
        <v>0</v>
      </c>
      <c r="V88">
        <f t="shared" si="71"/>
        <v>0</v>
      </c>
      <c r="W88">
        <f t="shared" si="72"/>
        <v>0</v>
      </c>
      <c r="X88">
        <f t="shared" si="73"/>
        <v>0</v>
      </c>
      <c r="Y88">
        <f t="shared" si="74"/>
        <v>0</v>
      </c>
      <c r="AA88">
        <v>61044071</v>
      </c>
      <c r="AB88">
        <f t="shared" si="75"/>
        <v>87.494</v>
      </c>
      <c r="AC88">
        <f>ROUND(((ES88*1)),6)</f>
        <v>0</v>
      </c>
      <c r="AD88">
        <f>ROUND(((((ET88*1.1*2))-((EU88*1.1*2)))+AE88),6)</f>
        <v>72.248000000000005</v>
      </c>
      <c r="AE88">
        <f>ROUND(((EU88*1.1*2)),6)</f>
        <v>4.7960000000000003</v>
      </c>
      <c r="AF88">
        <f>ROUND(((EV88*1.1*2)),6)</f>
        <v>15.246</v>
      </c>
      <c r="AG88">
        <f t="shared" si="77"/>
        <v>0</v>
      </c>
      <c r="AH88">
        <f>((EW88*1.1*2))</f>
        <v>1.1660000000000001</v>
      </c>
      <c r="AI88">
        <f>((EX88*1.1*2))</f>
        <v>0</v>
      </c>
      <c r="AJ88">
        <f t="shared" si="79"/>
        <v>0</v>
      </c>
      <c r="AK88">
        <v>39.770000000000003</v>
      </c>
      <c r="AL88">
        <v>0</v>
      </c>
      <c r="AM88">
        <v>32.840000000000003</v>
      </c>
      <c r="AN88">
        <v>2.1800000000000002</v>
      </c>
      <c r="AO88">
        <v>6.93</v>
      </c>
      <c r="AP88">
        <v>0</v>
      </c>
      <c r="AQ88">
        <v>0.53</v>
      </c>
      <c r="AR88">
        <v>0</v>
      </c>
      <c r="AS88">
        <v>0</v>
      </c>
      <c r="AT88">
        <v>134</v>
      </c>
      <c r="AU88">
        <v>55</v>
      </c>
      <c r="AV88">
        <v>1.0469999999999999</v>
      </c>
      <c r="AW88">
        <v>1</v>
      </c>
      <c r="AZ88">
        <v>1</v>
      </c>
      <c r="BA88">
        <v>55.67</v>
      </c>
      <c r="BB88">
        <v>14.02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178</v>
      </c>
      <c r="BM88">
        <v>30</v>
      </c>
      <c r="BN88">
        <v>0</v>
      </c>
      <c r="BO88" t="s">
        <v>176</v>
      </c>
      <c r="BP88">
        <v>1</v>
      </c>
      <c r="BQ88">
        <v>30</v>
      </c>
      <c r="BR88">
        <v>0</v>
      </c>
      <c r="BS88">
        <v>55.67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134</v>
      </c>
      <c r="CA88">
        <v>55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485</v>
      </c>
      <c r="CO88">
        <v>0</v>
      </c>
      <c r="CP88">
        <f t="shared" si="80"/>
        <v>0</v>
      </c>
      <c r="CQ88">
        <f t="shared" si="81"/>
        <v>0</v>
      </c>
      <c r="CR88">
        <f>(ROUND((ROUND((((ET88*1.1*2))*AV88*1),2)*BB88),2)+ROUND((ROUND(((AE88-((EU88*1.1*2)))*AV88*1),2)*BS88),2))</f>
        <v>1060.47</v>
      </c>
      <c r="CS88">
        <f t="shared" si="82"/>
        <v>279.45999999999998</v>
      </c>
      <c r="CT88">
        <f t="shared" si="83"/>
        <v>888.49</v>
      </c>
      <c r="CU88">
        <f t="shared" si="84"/>
        <v>0</v>
      </c>
      <c r="CV88">
        <f t="shared" si="85"/>
        <v>1.2208020000000002</v>
      </c>
      <c r="CW88">
        <f t="shared" si="86"/>
        <v>0</v>
      </c>
      <c r="CX88">
        <f t="shared" si="87"/>
        <v>0</v>
      </c>
      <c r="CY88">
        <f t="shared" si="88"/>
        <v>0</v>
      </c>
      <c r="CZ88">
        <f t="shared" si="89"/>
        <v>0</v>
      </c>
      <c r="DC88" t="s">
        <v>3</v>
      </c>
      <c r="DD88" t="s">
        <v>31</v>
      </c>
      <c r="DE88" t="s">
        <v>186</v>
      </c>
      <c r="DF88" t="s">
        <v>186</v>
      </c>
      <c r="DG88" t="s">
        <v>186</v>
      </c>
      <c r="DH88" t="s">
        <v>3</v>
      </c>
      <c r="DI88" t="s">
        <v>186</v>
      </c>
      <c r="DJ88" t="s">
        <v>186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168</v>
      </c>
      <c r="DW88" t="s">
        <v>168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60107465</v>
      </c>
      <c r="EF88">
        <v>30</v>
      </c>
      <c r="EG88" t="s">
        <v>33</v>
      </c>
      <c r="EH88">
        <v>0</v>
      </c>
      <c r="EI88" t="s">
        <v>3</v>
      </c>
      <c r="EJ88">
        <v>1</v>
      </c>
      <c r="EK88">
        <v>30</v>
      </c>
      <c r="EL88" t="s">
        <v>143</v>
      </c>
      <c r="EM88" t="s">
        <v>144</v>
      </c>
      <c r="EO88" t="s">
        <v>36</v>
      </c>
      <c r="EQ88">
        <v>0</v>
      </c>
      <c r="ER88">
        <v>39.770000000000003</v>
      </c>
      <c r="ES88">
        <v>0</v>
      </c>
      <c r="ET88">
        <v>32.840000000000003</v>
      </c>
      <c r="EU88">
        <v>2.1800000000000002</v>
      </c>
      <c r="EV88">
        <v>6.93</v>
      </c>
      <c r="EW88">
        <v>0.53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134</v>
      </c>
      <c r="FY88">
        <v>55</v>
      </c>
      <c r="GA88" t="s">
        <v>3</v>
      </c>
      <c r="GD88">
        <v>1</v>
      </c>
      <c r="GF88">
        <v>718675703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90"/>
        <v>0</v>
      </c>
      <c r="GM88">
        <f t="shared" si="91"/>
        <v>0</v>
      </c>
      <c r="GN88">
        <f t="shared" si="92"/>
        <v>0</v>
      </c>
      <c r="GO88">
        <f t="shared" si="93"/>
        <v>0</v>
      </c>
      <c r="GP88">
        <f t="shared" si="94"/>
        <v>0</v>
      </c>
      <c r="GR88">
        <v>0</v>
      </c>
      <c r="GS88">
        <v>3</v>
      </c>
      <c r="GT88">
        <v>0</v>
      </c>
      <c r="GU88" t="s">
        <v>3</v>
      </c>
      <c r="GV88">
        <f t="shared" si="95"/>
        <v>0</v>
      </c>
      <c r="GW88">
        <v>1</v>
      </c>
      <c r="GX88">
        <f t="shared" si="96"/>
        <v>0</v>
      </c>
      <c r="HA88">
        <v>0</v>
      </c>
      <c r="HB88">
        <v>0</v>
      </c>
      <c r="HC88">
        <f t="shared" si="97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76</v>
      </c>
      <c r="E89" t="s">
        <v>187</v>
      </c>
      <c r="F89" t="s">
        <v>171</v>
      </c>
      <c r="G89" t="s">
        <v>172</v>
      </c>
      <c r="H89" t="s">
        <v>173</v>
      </c>
      <c r="I89">
        <f>I88*J89</f>
        <v>0</v>
      </c>
      <c r="J89">
        <v>4.8</v>
      </c>
      <c r="K89">
        <v>2.4</v>
      </c>
      <c r="O89">
        <f t="shared" si="65"/>
        <v>0</v>
      </c>
      <c r="P89">
        <f t="shared" si="66"/>
        <v>0</v>
      </c>
      <c r="Q89">
        <f>(ROUND((ROUND(((ET89)*AV89*I89),2)*BB89),2)+ROUND((ROUND(((AE89-(EU89))*AV89*I89),2)*BS89),2))</f>
        <v>0</v>
      </c>
      <c r="R89">
        <f t="shared" si="67"/>
        <v>0</v>
      </c>
      <c r="S89">
        <f t="shared" si="68"/>
        <v>0</v>
      </c>
      <c r="T89">
        <f t="shared" si="69"/>
        <v>0</v>
      </c>
      <c r="U89">
        <f t="shared" si="70"/>
        <v>0</v>
      </c>
      <c r="V89">
        <f t="shared" si="71"/>
        <v>0</v>
      </c>
      <c r="W89">
        <f t="shared" si="72"/>
        <v>0</v>
      </c>
      <c r="X89">
        <f t="shared" si="73"/>
        <v>0</v>
      </c>
      <c r="Y89">
        <f t="shared" si="74"/>
        <v>0</v>
      </c>
      <c r="AA89">
        <v>61044071</v>
      </c>
      <c r="AB89">
        <f t="shared" si="75"/>
        <v>291.29000000000002</v>
      </c>
      <c r="AC89">
        <f>ROUND((ES89),6)</f>
        <v>291.29000000000002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77"/>
        <v>0</v>
      </c>
      <c r="AH89">
        <f>(EW89)</f>
        <v>0</v>
      </c>
      <c r="AI89">
        <f>(EX89)</f>
        <v>0</v>
      </c>
      <c r="AJ89">
        <f t="shared" si="79"/>
        <v>0</v>
      </c>
      <c r="AK89">
        <v>291.29000000000002</v>
      </c>
      <c r="AL89">
        <v>291.29000000000002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134</v>
      </c>
      <c r="AU89">
        <v>55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14.63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174</v>
      </c>
      <c r="BM89">
        <v>30</v>
      </c>
      <c r="BN89">
        <v>0</v>
      </c>
      <c r="BO89" t="s">
        <v>171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134</v>
      </c>
      <c r="CA89">
        <v>55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485</v>
      </c>
      <c r="CO89">
        <v>0</v>
      </c>
      <c r="CP89">
        <f t="shared" si="80"/>
        <v>0</v>
      </c>
      <c r="CQ89">
        <f t="shared" si="81"/>
        <v>4261.57</v>
      </c>
      <c r="CR89">
        <f>(ROUND((ROUND(((ET89)*AV89*1),2)*BB89),2)+ROUND((ROUND(((AE89-(EU89))*AV89*1),2)*BS89),2))</f>
        <v>0</v>
      </c>
      <c r="CS89">
        <f t="shared" si="82"/>
        <v>0</v>
      </c>
      <c r="CT89">
        <f t="shared" si="83"/>
        <v>0</v>
      </c>
      <c r="CU89">
        <f t="shared" si="84"/>
        <v>0</v>
      </c>
      <c r="CV89">
        <f t="shared" si="85"/>
        <v>0</v>
      </c>
      <c r="CW89">
        <f t="shared" si="86"/>
        <v>0</v>
      </c>
      <c r="CX89">
        <f t="shared" si="87"/>
        <v>0</v>
      </c>
      <c r="CY89">
        <f t="shared" si="88"/>
        <v>0</v>
      </c>
      <c r="CZ89">
        <f t="shared" si="89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173</v>
      </c>
      <c r="DW89" t="s">
        <v>173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60107465</v>
      </c>
      <c r="EF89">
        <v>30</v>
      </c>
      <c r="EG89" t="s">
        <v>33</v>
      </c>
      <c r="EH89">
        <v>0</v>
      </c>
      <c r="EI89" t="s">
        <v>3</v>
      </c>
      <c r="EJ89">
        <v>1</v>
      </c>
      <c r="EK89">
        <v>30</v>
      </c>
      <c r="EL89" t="s">
        <v>143</v>
      </c>
      <c r="EM89" t="s">
        <v>144</v>
      </c>
      <c r="EO89" t="s">
        <v>36</v>
      </c>
      <c r="EQ89">
        <v>0</v>
      </c>
      <c r="ER89">
        <v>291.29000000000002</v>
      </c>
      <c r="ES89">
        <v>291.29000000000002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134</v>
      </c>
      <c r="FY89">
        <v>55</v>
      </c>
      <c r="GA89" t="s">
        <v>3</v>
      </c>
      <c r="GD89">
        <v>1</v>
      </c>
      <c r="GF89">
        <v>-66602601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90"/>
        <v>0</v>
      </c>
      <c r="GM89">
        <f t="shared" si="91"/>
        <v>0</v>
      </c>
      <c r="GN89">
        <f t="shared" si="92"/>
        <v>0</v>
      </c>
      <c r="GO89">
        <f t="shared" si="93"/>
        <v>0</v>
      </c>
      <c r="GP89">
        <f t="shared" si="94"/>
        <v>0</v>
      </c>
      <c r="GR89">
        <v>0</v>
      </c>
      <c r="GS89">
        <v>3</v>
      </c>
      <c r="GT89">
        <v>0</v>
      </c>
      <c r="GU89" t="s">
        <v>3</v>
      </c>
      <c r="GV89">
        <f t="shared" si="95"/>
        <v>0</v>
      </c>
      <c r="GW89">
        <v>1</v>
      </c>
      <c r="GX89">
        <f t="shared" si="96"/>
        <v>0</v>
      </c>
      <c r="HA89">
        <v>0</v>
      </c>
      <c r="HB89">
        <v>0</v>
      </c>
      <c r="HC89">
        <f t="shared" si="97"/>
        <v>0</v>
      </c>
      <c r="HE89" t="s">
        <v>3</v>
      </c>
      <c r="HF89" t="s">
        <v>3</v>
      </c>
      <c r="HM89" t="s">
        <v>188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ROW(SmtRes!A87)</f>
        <v>87</v>
      </c>
      <c r="D90">
        <f>ROW(EtalonRes!A87)</f>
        <v>87</v>
      </c>
      <c r="E90" t="s">
        <v>189</v>
      </c>
      <c r="F90" t="s">
        <v>166</v>
      </c>
      <c r="G90" t="s">
        <v>167</v>
      </c>
      <c r="H90" t="s">
        <v>168</v>
      </c>
      <c r="I90">
        <v>0</v>
      </c>
      <c r="J90">
        <v>0</v>
      </c>
      <c r="K90">
        <v>0</v>
      </c>
      <c r="O90">
        <f t="shared" si="65"/>
        <v>0</v>
      </c>
      <c r="P90">
        <f t="shared" si="66"/>
        <v>0</v>
      </c>
      <c r="Q90">
        <f>(ROUND((ROUND((((ET90*1.1))*AV90*I90),2)*BB90),2)+ROUND((ROUND(((AE90-((EU90*1.1)))*AV90*I90),2)*BS90),2))</f>
        <v>0</v>
      </c>
      <c r="R90">
        <f t="shared" si="67"/>
        <v>0</v>
      </c>
      <c r="S90">
        <f t="shared" si="68"/>
        <v>0</v>
      </c>
      <c r="T90">
        <f t="shared" si="69"/>
        <v>0</v>
      </c>
      <c r="U90">
        <f t="shared" si="70"/>
        <v>0</v>
      </c>
      <c r="V90">
        <f t="shared" si="71"/>
        <v>0</v>
      </c>
      <c r="W90">
        <f t="shared" si="72"/>
        <v>0</v>
      </c>
      <c r="X90">
        <f t="shared" si="73"/>
        <v>0</v>
      </c>
      <c r="Y90">
        <f t="shared" si="74"/>
        <v>0</v>
      </c>
      <c r="AA90">
        <v>61044071</v>
      </c>
      <c r="AB90">
        <f t="shared" si="75"/>
        <v>700.42200000000003</v>
      </c>
      <c r="AC90">
        <f>ROUND(((ES90*1)),6)</f>
        <v>57.45</v>
      </c>
      <c r="AD90">
        <f>ROUND(((((ET90*1.1))-((EU90*1.1)))+AE90),6)</f>
        <v>585.58500000000004</v>
      </c>
      <c r="AE90">
        <f>ROUND(((EU90*1.1)),6)</f>
        <v>51.216000000000001</v>
      </c>
      <c r="AF90">
        <f>ROUND(((EV90*1.1)),6)</f>
        <v>57.387</v>
      </c>
      <c r="AG90">
        <f t="shared" si="77"/>
        <v>0</v>
      </c>
      <c r="AH90">
        <f>((EW90*1.1))</f>
        <v>4.7190000000000003</v>
      </c>
      <c r="AI90">
        <f>((EX90*1.1))</f>
        <v>0</v>
      </c>
      <c r="AJ90">
        <f t="shared" si="79"/>
        <v>0</v>
      </c>
      <c r="AK90">
        <v>641.97</v>
      </c>
      <c r="AL90">
        <v>57.45</v>
      </c>
      <c r="AM90">
        <v>532.35</v>
      </c>
      <c r="AN90">
        <v>46.56</v>
      </c>
      <c r="AO90">
        <v>52.17</v>
      </c>
      <c r="AP90">
        <v>0</v>
      </c>
      <c r="AQ90">
        <v>4.29</v>
      </c>
      <c r="AR90">
        <v>0</v>
      </c>
      <c r="AS90">
        <v>0</v>
      </c>
      <c r="AT90">
        <v>134</v>
      </c>
      <c r="AU90">
        <v>55</v>
      </c>
      <c r="AV90">
        <v>1.0469999999999999</v>
      </c>
      <c r="AW90">
        <v>1</v>
      </c>
      <c r="AZ90">
        <v>1</v>
      </c>
      <c r="BA90">
        <v>55.67</v>
      </c>
      <c r="BB90">
        <v>14.61</v>
      </c>
      <c r="BC90">
        <v>15.96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169</v>
      </c>
      <c r="BM90">
        <v>30</v>
      </c>
      <c r="BN90">
        <v>0</v>
      </c>
      <c r="BO90" t="s">
        <v>166</v>
      </c>
      <c r="BP90">
        <v>1</v>
      </c>
      <c r="BQ90">
        <v>30</v>
      </c>
      <c r="BR90">
        <v>0</v>
      </c>
      <c r="BS90">
        <v>55.67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134</v>
      </c>
      <c r="CA90">
        <v>55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485</v>
      </c>
      <c r="CO90">
        <v>0</v>
      </c>
      <c r="CP90">
        <f t="shared" si="80"/>
        <v>0</v>
      </c>
      <c r="CQ90">
        <f t="shared" si="81"/>
        <v>916.9</v>
      </c>
      <c r="CR90">
        <f>(ROUND((ROUND((((ET90*1.1))*AV90*1),2)*BB90),2)+ROUND((ROUND(((AE90-((EU90*1.1)))*AV90*1),2)*BS90),2))</f>
        <v>8957.5400000000009</v>
      </c>
      <c r="CS90">
        <f t="shared" si="82"/>
        <v>2985.03</v>
      </c>
      <c r="CT90">
        <f t="shared" si="83"/>
        <v>3344.65</v>
      </c>
      <c r="CU90">
        <f t="shared" si="84"/>
        <v>0</v>
      </c>
      <c r="CV90">
        <f t="shared" si="85"/>
        <v>4.9407930000000002</v>
      </c>
      <c r="CW90">
        <f t="shared" si="86"/>
        <v>0</v>
      </c>
      <c r="CX90">
        <f t="shared" si="87"/>
        <v>0</v>
      </c>
      <c r="CY90">
        <f t="shared" si="88"/>
        <v>0</v>
      </c>
      <c r="CZ90">
        <f t="shared" si="89"/>
        <v>0</v>
      </c>
      <c r="DB90">
        <v>17</v>
      </c>
      <c r="DC90" t="s">
        <v>3</v>
      </c>
      <c r="DD90" t="s">
        <v>31</v>
      </c>
      <c r="DE90" t="s">
        <v>32</v>
      </c>
      <c r="DF90" t="s">
        <v>32</v>
      </c>
      <c r="DG90" t="s">
        <v>32</v>
      </c>
      <c r="DH90" t="s">
        <v>3</v>
      </c>
      <c r="DI90" t="s">
        <v>32</v>
      </c>
      <c r="DJ90" t="s">
        <v>32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168</v>
      </c>
      <c r="DW90" t="s">
        <v>168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60107465</v>
      </c>
      <c r="EF90">
        <v>30</v>
      </c>
      <c r="EG90" t="s">
        <v>33</v>
      </c>
      <c r="EH90">
        <v>0</v>
      </c>
      <c r="EI90" t="s">
        <v>3</v>
      </c>
      <c r="EJ90">
        <v>1</v>
      </c>
      <c r="EK90">
        <v>30</v>
      </c>
      <c r="EL90" t="s">
        <v>143</v>
      </c>
      <c r="EM90" t="s">
        <v>144</v>
      </c>
      <c r="EO90" t="s">
        <v>36</v>
      </c>
      <c r="EQ90">
        <v>0</v>
      </c>
      <c r="ER90">
        <v>641.97</v>
      </c>
      <c r="ES90">
        <v>57.45</v>
      </c>
      <c r="ET90">
        <v>532.35</v>
      </c>
      <c r="EU90">
        <v>46.56</v>
      </c>
      <c r="EV90">
        <v>52.17</v>
      </c>
      <c r="EW90">
        <v>4.29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134</v>
      </c>
      <c r="FY90">
        <v>55</v>
      </c>
      <c r="GA90" t="s">
        <v>3</v>
      </c>
      <c r="GD90">
        <v>1</v>
      </c>
      <c r="GF90">
        <v>1901463151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0"/>
        <v>0</v>
      </c>
      <c r="GM90">
        <f t="shared" si="91"/>
        <v>0</v>
      </c>
      <c r="GN90">
        <f t="shared" si="92"/>
        <v>0</v>
      </c>
      <c r="GO90">
        <f t="shared" si="93"/>
        <v>0</v>
      </c>
      <c r="GP90">
        <f t="shared" si="94"/>
        <v>0</v>
      </c>
      <c r="GR90">
        <v>0</v>
      </c>
      <c r="GS90">
        <v>3</v>
      </c>
      <c r="GT90">
        <v>0</v>
      </c>
      <c r="GU90" t="s">
        <v>3</v>
      </c>
      <c r="GV90">
        <f t="shared" si="95"/>
        <v>0</v>
      </c>
      <c r="GW90">
        <v>1</v>
      </c>
      <c r="GX90">
        <f t="shared" si="96"/>
        <v>0</v>
      </c>
      <c r="HA90">
        <v>0</v>
      </c>
      <c r="HB90">
        <v>0</v>
      </c>
      <c r="HC90">
        <f t="shared" si="97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87</v>
      </c>
      <c r="E91" t="s">
        <v>190</v>
      </c>
      <c r="F91" t="s">
        <v>191</v>
      </c>
      <c r="G91" t="s">
        <v>192</v>
      </c>
      <c r="H91" t="s">
        <v>173</v>
      </c>
      <c r="I91">
        <f>I90*J91</f>
        <v>0</v>
      </c>
      <c r="J91">
        <v>9.66</v>
      </c>
      <c r="K91">
        <v>9.66</v>
      </c>
      <c r="O91">
        <f t="shared" si="65"/>
        <v>0</v>
      </c>
      <c r="P91">
        <f t="shared" si="66"/>
        <v>0</v>
      </c>
      <c r="Q91">
        <f>(ROUND((ROUND(((ET91)*AV91*I91),2)*BB91),2)+ROUND((ROUND(((AE91-(EU91))*AV91*I91),2)*BS91),2))</f>
        <v>0</v>
      </c>
      <c r="R91">
        <f t="shared" si="67"/>
        <v>0</v>
      </c>
      <c r="S91">
        <f t="shared" si="68"/>
        <v>0</v>
      </c>
      <c r="T91">
        <f t="shared" si="69"/>
        <v>0</v>
      </c>
      <c r="U91">
        <f t="shared" si="70"/>
        <v>0</v>
      </c>
      <c r="V91">
        <f t="shared" si="71"/>
        <v>0</v>
      </c>
      <c r="W91">
        <f t="shared" si="72"/>
        <v>0</v>
      </c>
      <c r="X91">
        <f t="shared" si="73"/>
        <v>0</v>
      </c>
      <c r="Y91">
        <f t="shared" si="74"/>
        <v>0</v>
      </c>
      <c r="AA91">
        <v>61044071</v>
      </c>
      <c r="AB91">
        <f t="shared" si="75"/>
        <v>302.19</v>
      </c>
      <c r="AC91">
        <f>ROUND((ES91),6)</f>
        <v>302.19</v>
      </c>
      <c r="AD91">
        <f>ROUND((((ET91)-(EU91))+AE91),6)</f>
        <v>0</v>
      </c>
      <c r="AE91">
        <f>ROUND((EU91),6)</f>
        <v>0</v>
      </c>
      <c r="AF91">
        <f>ROUND((EV91),6)</f>
        <v>0</v>
      </c>
      <c r="AG91">
        <f t="shared" si="77"/>
        <v>0</v>
      </c>
      <c r="AH91">
        <f>(EW91)</f>
        <v>0</v>
      </c>
      <c r="AI91">
        <f>(EX91)</f>
        <v>0</v>
      </c>
      <c r="AJ91">
        <f t="shared" si="79"/>
        <v>0</v>
      </c>
      <c r="AK91">
        <v>302.19</v>
      </c>
      <c r="AL91">
        <v>302.19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134</v>
      </c>
      <c r="AU91">
        <v>55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14.55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193</v>
      </c>
      <c r="BM91">
        <v>30</v>
      </c>
      <c r="BN91">
        <v>0</v>
      </c>
      <c r="BO91" t="s">
        <v>191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134</v>
      </c>
      <c r="CA91">
        <v>55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0</v>
      </c>
      <c r="CQ91">
        <f t="shared" si="81"/>
        <v>4396.8599999999997</v>
      </c>
      <c r="CR91">
        <f>(ROUND((ROUND(((ET91)*AV91*1),2)*BB91),2)+ROUND((ROUND(((AE91-(EU91))*AV91*1),2)*BS91),2))</f>
        <v>0</v>
      </c>
      <c r="CS91">
        <f t="shared" si="82"/>
        <v>0</v>
      </c>
      <c r="CT91">
        <f t="shared" si="83"/>
        <v>0</v>
      </c>
      <c r="CU91">
        <f t="shared" si="84"/>
        <v>0</v>
      </c>
      <c r="CV91">
        <f t="shared" si="85"/>
        <v>0</v>
      </c>
      <c r="CW91">
        <f t="shared" si="86"/>
        <v>0</v>
      </c>
      <c r="CX91">
        <f t="shared" si="87"/>
        <v>0</v>
      </c>
      <c r="CY91">
        <f t="shared" si="88"/>
        <v>0</v>
      </c>
      <c r="CZ91">
        <f t="shared" si="89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173</v>
      </c>
      <c r="DW91" t="s">
        <v>173</v>
      </c>
      <c r="DX91">
        <v>1000</v>
      </c>
      <c r="DZ91" t="s">
        <v>3</v>
      </c>
      <c r="EA91" t="s">
        <v>3</v>
      </c>
      <c r="EB91" t="s">
        <v>3</v>
      </c>
      <c r="EC91" t="s">
        <v>3</v>
      </c>
      <c r="EE91">
        <v>60107465</v>
      </c>
      <c r="EF91">
        <v>30</v>
      </c>
      <c r="EG91" t="s">
        <v>33</v>
      </c>
      <c r="EH91">
        <v>0</v>
      </c>
      <c r="EI91" t="s">
        <v>3</v>
      </c>
      <c r="EJ91">
        <v>1</v>
      </c>
      <c r="EK91">
        <v>30</v>
      </c>
      <c r="EL91" t="s">
        <v>143</v>
      </c>
      <c r="EM91" t="s">
        <v>144</v>
      </c>
      <c r="EO91" t="s">
        <v>3</v>
      </c>
      <c r="EQ91">
        <v>0</v>
      </c>
      <c r="ER91">
        <v>302.19</v>
      </c>
      <c r="ES91">
        <v>302.19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134</v>
      </c>
      <c r="FY91">
        <v>55</v>
      </c>
      <c r="GA91" t="s">
        <v>3</v>
      </c>
      <c r="GD91">
        <v>1</v>
      </c>
      <c r="GF91">
        <v>1623193322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90"/>
        <v>0</v>
      </c>
      <c r="GM91">
        <f t="shared" si="91"/>
        <v>0</v>
      </c>
      <c r="GN91">
        <f t="shared" si="92"/>
        <v>0</v>
      </c>
      <c r="GO91">
        <f t="shared" si="93"/>
        <v>0</v>
      </c>
      <c r="GP91">
        <f t="shared" si="94"/>
        <v>0</v>
      </c>
      <c r="GR91">
        <v>0</v>
      </c>
      <c r="GS91">
        <v>3</v>
      </c>
      <c r="GT91">
        <v>0</v>
      </c>
      <c r="GU91" t="s">
        <v>3</v>
      </c>
      <c r="GV91">
        <f t="shared" si="95"/>
        <v>0</v>
      </c>
      <c r="GW91">
        <v>1</v>
      </c>
      <c r="GX91">
        <f t="shared" si="96"/>
        <v>0</v>
      </c>
      <c r="HA91">
        <v>0</v>
      </c>
      <c r="HB91">
        <v>0</v>
      </c>
      <c r="HC91">
        <f t="shared" si="97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19</v>
      </c>
      <c r="B92">
        <v>1</v>
      </c>
      <c r="F92" t="s">
        <v>3</v>
      </c>
      <c r="G92" t="s">
        <v>194</v>
      </c>
      <c r="H92" t="s">
        <v>3</v>
      </c>
      <c r="AA92">
        <v>1</v>
      </c>
      <c r="IK92">
        <v>0</v>
      </c>
    </row>
    <row r="93" spans="1:245" x14ac:dyDescent="0.2">
      <c r="A93">
        <v>17</v>
      </c>
      <c r="B93">
        <v>1</v>
      </c>
      <c r="C93">
        <f>ROW(SmtRes!A91)</f>
        <v>91</v>
      </c>
      <c r="D93">
        <f>ROW(EtalonRes!A91)</f>
        <v>91</v>
      </c>
      <c r="E93" t="s">
        <v>195</v>
      </c>
      <c r="F93" t="s">
        <v>196</v>
      </c>
      <c r="G93" t="s">
        <v>197</v>
      </c>
      <c r="H93" t="s">
        <v>198</v>
      </c>
      <c r="I93">
        <f>ROUND(0*0.75/100,9)</f>
        <v>0</v>
      </c>
      <c r="J93">
        <v>0</v>
      </c>
      <c r="K93">
        <f>ROUND(0*0.75/100,9)</f>
        <v>0</v>
      </c>
      <c r="O93">
        <f t="shared" ref="O93:O100" si="98">ROUND(CP93,2)</f>
        <v>0</v>
      </c>
      <c r="P93">
        <f t="shared" ref="P93:P100" si="99">ROUND((ROUND((AC93*AW93*I93),2)*BC93),2)</f>
        <v>0</v>
      </c>
      <c r="Q93">
        <f>(ROUND((ROUND((((ET93*1.1))*AV93*I93),2)*BB93),2)+ROUND((ROUND(((AE93-((EU93*1.1)))*AV93*I93),2)*BS93),2))</f>
        <v>0</v>
      </c>
      <c r="R93">
        <f t="shared" ref="R93:R100" si="100">ROUND((ROUND((AE93*AV93*I93),2)*BS93),2)</f>
        <v>0</v>
      </c>
      <c r="S93">
        <f t="shared" ref="S93:S100" si="101">ROUND((ROUND((AF93*AV93*I93),2)*BA93),2)</f>
        <v>0</v>
      </c>
      <c r="T93">
        <f t="shared" ref="T93:T100" si="102">ROUND(CU93*I93,2)</f>
        <v>0</v>
      </c>
      <c r="U93">
        <f t="shared" ref="U93:U100" si="103">CV93*I93</f>
        <v>0</v>
      </c>
      <c r="V93">
        <f t="shared" ref="V93:V100" si="104">CW93*I93</f>
        <v>0</v>
      </c>
      <c r="W93">
        <f t="shared" ref="W93:W100" si="105">ROUND(CX93*I93,2)</f>
        <v>0</v>
      </c>
      <c r="X93">
        <f t="shared" ref="X93:Y100" si="106">ROUND(CY93,2)</f>
        <v>0</v>
      </c>
      <c r="Y93">
        <f t="shared" si="106"/>
        <v>0</v>
      </c>
      <c r="AA93">
        <v>61044071</v>
      </c>
      <c r="AB93">
        <f t="shared" ref="AB93:AB100" si="107">ROUND((AC93+AD93+AF93),6)</f>
        <v>312.76299999999998</v>
      </c>
      <c r="AC93">
        <f>ROUND(((ES93*1)),6)</f>
        <v>0</v>
      </c>
      <c r="AD93">
        <f>ROUND(((((ET93*1.1))-((EU93*1.1)))+AE93),6)</f>
        <v>6.1050000000000004</v>
      </c>
      <c r="AE93">
        <f>ROUND(((EU93*1.1)),6)</f>
        <v>0.69299999999999995</v>
      </c>
      <c r="AF93">
        <f>ROUND(((EV93*1.1)),6)</f>
        <v>306.65800000000002</v>
      </c>
      <c r="AG93">
        <f t="shared" ref="AG93:AG100" si="108">ROUND((AP93),6)</f>
        <v>0</v>
      </c>
      <c r="AH93">
        <f>((EW93*1.1))</f>
        <v>29.458000000000002</v>
      </c>
      <c r="AI93">
        <f>((EX93*1.1))</f>
        <v>0</v>
      </c>
      <c r="AJ93">
        <f t="shared" ref="AJ93:AJ100" si="109">(AS93)</f>
        <v>0</v>
      </c>
      <c r="AK93">
        <v>284.33</v>
      </c>
      <c r="AL93">
        <v>0</v>
      </c>
      <c r="AM93">
        <v>5.55</v>
      </c>
      <c r="AN93">
        <v>0.63</v>
      </c>
      <c r="AO93">
        <v>278.77999999999997</v>
      </c>
      <c r="AP93">
        <v>0</v>
      </c>
      <c r="AQ93">
        <v>26.78</v>
      </c>
      <c r="AR93">
        <v>0</v>
      </c>
      <c r="AS93">
        <v>0</v>
      </c>
      <c r="AT93">
        <v>103</v>
      </c>
      <c r="AU93">
        <v>72</v>
      </c>
      <c r="AV93">
        <v>1</v>
      </c>
      <c r="AW93">
        <v>1</v>
      </c>
      <c r="AZ93">
        <v>1</v>
      </c>
      <c r="BA93">
        <v>55.67</v>
      </c>
      <c r="BB93">
        <v>15.92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199</v>
      </c>
      <c r="BM93">
        <v>50</v>
      </c>
      <c r="BN93">
        <v>0</v>
      </c>
      <c r="BO93" t="s">
        <v>196</v>
      </c>
      <c r="BP93">
        <v>1</v>
      </c>
      <c r="BQ93">
        <v>30</v>
      </c>
      <c r="BR93">
        <v>0</v>
      </c>
      <c r="BS93">
        <v>55.67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72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485</v>
      </c>
      <c r="CO93">
        <v>0</v>
      </c>
      <c r="CP93">
        <f t="shared" ref="CP93:CP100" si="110">(P93+Q93+S93)</f>
        <v>0</v>
      </c>
      <c r="CQ93">
        <f t="shared" ref="CQ93:CQ100" si="111">ROUND((ROUND((AC93*AW93*1),2)*BC93),2)</f>
        <v>0</v>
      </c>
      <c r="CR93">
        <f>(ROUND((ROUND((((ET93*1.1))*AV93*1),2)*BB93),2)+ROUND((ROUND(((AE93-((EU93*1.1)))*AV93*1),2)*BS93),2))</f>
        <v>97.27</v>
      </c>
      <c r="CS93">
        <f t="shared" ref="CS93:CS100" si="112">ROUND((ROUND((AE93*AV93*1),2)*BS93),2)</f>
        <v>38.409999999999997</v>
      </c>
      <c r="CT93">
        <f t="shared" ref="CT93:CT100" si="113">ROUND((ROUND((AF93*AV93*1),2)*BA93),2)</f>
        <v>17071.759999999998</v>
      </c>
      <c r="CU93">
        <f t="shared" ref="CU93:CU100" si="114">AG93</f>
        <v>0</v>
      </c>
      <c r="CV93">
        <f t="shared" ref="CV93:CV100" si="115">(AH93*AV93)</f>
        <v>29.458000000000002</v>
      </c>
      <c r="CW93">
        <f t="shared" ref="CW93:CX100" si="116">AI93</f>
        <v>0</v>
      </c>
      <c r="CX93">
        <f t="shared" si="116"/>
        <v>0</v>
      </c>
      <c r="CY93">
        <f t="shared" ref="CY93:CY100" si="117">(((S93+R93)*AT93)/100)</f>
        <v>0</v>
      </c>
      <c r="CZ93">
        <f t="shared" ref="CZ93:CZ100" si="118">(((S93+R93)*AU93)/100)</f>
        <v>0</v>
      </c>
      <c r="DB93">
        <v>18</v>
      </c>
      <c r="DC93" t="s">
        <v>3</v>
      </c>
      <c r="DD93" t="s">
        <v>31</v>
      </c>
      <c r="DE93" t="s">
        <v>32</v>
      </c>
      <c r="DF93" t="s">
        <v>32</v>
      </c>
      <c r="DG93" t="s">
        <v>32</v>
      </c>
      <c r="DH93" t="s">
        <v>3</v>
      </c>
      <c r="DI93" t="s">
        <v>32</v>
      </c>
      <c r="DJ93" t="s">
        <v>32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1005</v>
      </c>
      <c r="DV93" t="s">
        <v>198</v>
      </c>
      <c r="DW93" t="s">
        <v>198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60107503</v>
      </c>
      <c r="EF93">
        <v>30</v>
      </c>
      <c r="EG93" t="s">
        <v>33</v>
      </c>
      <c r="EH93">
        <v>0</v>
      </c>
      <c r="EI93" t="s">
        <v>3</v>
      </c>
      <c r="EJ93">
        <v>1</v>
      </c>
      <c r="EK93">
        <v>50</v>
      </c>
      <c r="EL93" t="s">
        <v>200</v>
      </c>
      <c r="EM93" t="s">
        <v>201</v>
      </c>
      <c r="EO93" t="s">
        <v>36</v>
      </c>
      <c r="EQ93">
        <v>0</v>
      </c>
      <c r="ER93">
        <v>284.33</v>
      </c>
      <c r="ES93">
        <v>0</v>
      </c>
      <c r="ET93">
        <v>5.55</v>
      </c>
      <c r="EU93">
        <v>0.63</v>
      </c>
      <c r="EV93">
        <v>278.77999999999997</v>
      </c>
      <c r="EW93">
        <v>26.78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103</v>
      </c>
      <c r="FY93">
        <v>72</v>
      </c>
      <c r="GA93" t="s">
        <v>3</v>
      </c>
      <c r="GD93">
        <v>1</v>
      </c>
      <c r="GF93">
        <v>-1672608107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ref="GL93:GL100" si="119">ROUND(IF(AND(BH93=3,BI93=3,FS93&lt;&gt;0),P93,0),2)</f>
        <v>0</v>
      </c>
      <c r="GM93">
        <f t="shared" ref="GM93:GM100" si="120">ROUND(O93+X93+Y93,2)+GX93</f>
        <v>0</v>
      </c>
      <c r="GN93">
        <f t="shared" ref="GN93:GN100" si="121">IF(OR(BI93=0,BI93=1),GM93-GX93,0)</f>
        <v>0</v>
      </c>
      <c r="GO93">
        <f t="shared" ref="GO93:GO100" si="122">IF(BI93=2,GM93-GX93,0)</f>
        <v>0</v>
      </c>
      <c r="GP93">
        <f t="shared" ref="GP93:GP100" si="123">IF(BI93=4,GM93-GX93,0)</f>
        <v>0</v>
      </c>
      <c r="GR93">
        <v>0</v>
      </c>
      <c r="GS93">
        <v>3</v>
      </c>
      <c r="GT93">
        <v>0</v>
      </c>
      <c r="GU93" t="s">
        <v>3</v>
      </c>
      <c r="GV93">
        <f t="shared" ref="GV93:GV100" si="124">ROUND((GT93),6)</f>
        <v>0</v>
      </c>
      <c r="GW93">
        <v>1</v>
      </c>
      <c r="GX93">
        <f t="shared" ref="GX93:GX100" si="125">ROUND(HC93*I93,2)</f>
        <v>0</v>
      </c>
      <c r="HA93">
        <v>0</v>
      </c>
      <c r="HB93">
        <v>0</v>
      </c>
      <c r="HC93">
        <f t="shared" ref="HC93:HC100" si="126"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91</v>
      </c>
      <c r="E94" t="s">
        <v>202</v>
      </c>
      <c r="F94" t="s">
        <v>203</v>
      </c>
      <c r="G94" t="s">
        <v>204</v>
      </c>
      <c r="H94" t="s">
        <v>148</v>
      </c>
      <c r="I94">
        <f>I93*J94</f>
        <v>0</v>
      </c>
      <c r="J94">
        <v>15</v>
      </c>
      <c r="K94">
        <v>15</v>
      </c>
      <c r="O94">
        <f t="shared" si="98"/>
        <v>0</v>
      </c>
      <c r="P94">
        <f t="shared" si="99"/>
        <v>0</v>
      </c>
      <c r="Q94">
        <f>(ROUND((ROUND(((ET94)*AV94*I94),2)*BB94),2)+ROUND((ROUND(((AE94-(EU94))*AV94*I94),2)*BS94),2))</f>
        <v>0</v>
      </c>
      <c r="R94">
        <f t="shared" si="100"/>
        <v>0</v>
      </c>
      <c r="S94">
        <f t="shared" si="101"/>
        <v>0</v>
      </c>
      <c r="T94">
        <f t="shared" si="102"/>
        <v>0</v>
      </c>
      <c r="U94">
        <f t="shared" si="103"/>
        <v>0</v>
      </c>
      <c r="V94">
        <f t="shared" si="104"/>
        <v>0</v>
      </c>
      <c r="W94">
        <f t="shared" si="105"/>
        <v>0</v>
      </c>
      <c r="X94">
        <f t="shared" si="106"/>
        <v>0</v>
      </c>
      <c r="Y94">
        <f t="shared" si="106"/>
        <v>0</v>
      </c>
      <c r="AA94">
        <v>61044071</v>
      </c>
      <c r="AB94">
        <f t="shared" si="107"/>
        <v>125.33</v>
      </c>
      <c r="AC94">
        <f>ROUND((ES94),6)</f>
        <v>125.33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108"/>
        <v>0</v>
      </c>
      <c r="AH94">
        <f>(EW94)</f>
        <v>0</v>
      </c>
      <c r="AI94">
        <f>(EX94)</f>
        <v>0</v>
      </c>
      <c r="AJ94">
        <f t="shared" si="109"/>
        <v>0</v>
      </c>
      <c r="AK94">
        <v>125.33</v>
      </c>
      <c r="AL94">
        <v>125.33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103</v>
      </c>
      <c r="AU94">
        <v>72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7.34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205</v>
      </c>
      <c r="BM94">
        <v>50</v>
      </c>
      <c r="BN94">
        <v>0</v>
      </c>
      <c r="BO94" t="s">
        <v>203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72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10"/>
        <v>0</v>
      </c>
      <c r="CQ94">
        <f t="shared" si="111"/>
        <v>919.92</v>
      </c>
      <c r="CR94">
        <f>(ROUND((ROUND(((ET94)*AV94*1),2)*BB94),2)+ROUND((ROUND(((AE94-(EU94))*AV94*1),2)*BS94),2))</f>
        <v>0</v>
      </c>
      <c r="CS94">
        <f t="shared" si="112"/>
        <v>0</v>
      </c>
      <c r="CT94">
        <f t="shared" si="113"/>
        <v>0</v>
      </c>
      <c r="CU94">
        <f t="shared" si="114"/>
        <v>0</v>
      </c>
      <c r="CV94">
        <f t="shared" si="115"/>
        <v>0</v>
      </c>
      <c r="CW94">
        <f t="shared" si="116"/>
        <v>0</v>
      </c>
      <c r="CX94">
        <f t="shared" si="116"/>
        <v>0</v>
      </c>
      <c r="CY94">
        <f t="shared" si="117"/>
        <v>0</v>
      </c>
      <c r="CZ94">
        <f t="shared" si="118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1007</v>
      </c>
      <c r="DV94" t="s">
        <v>148</v>
      </c>
      <c r="DW94" t="s">
        <v>148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60107503</v>
      </c>
      <c r="EF94">
        <v>30</v>
      </c>
      <c r="EG94" t="s">
        <v>33</v>
      </c>
      <c r="EH94">
        <v>0</v>
      </c>
      <c r="EI94" t="s">
        <v>3</v>
      </c>
      <c r="EJ94">
        <v>1</v>
      </c>
      <c r="EK94">
        <v>50</v>
      </c>
      <c r="EL94" t="s">
        <v>200</v>
      </c>
      <c r="EM94" t="s">
        <v>201</v>
      </c>
      <c r="EO94" t="s">
        <v>3</v>
      </c>
      <c r="EQ94">
        <v>0</v>
      </c>
      <c r="ER94">
        <v>125.33</v>
      </c>
      <c r="ES94">
        <v>125.33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103</v>
      </c>
      <c r="FY94">
        <v>72</v>
      </c>
      <c r="GA94" t="s">
        <v>3</v>
      </c>
      <c r="GD94">
        <v>1</v>
      </c>
      <c r="GF94">
        <v>-302152214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19"/>
        <v>0</v>
      </c>
      <c r="GM94">
        <f t="shared" si="120"/>
        <v>0</v>
      </c>
      <c r="GN94">
        <f t="shared" si="121"/>
        <v>0</v>
      </c>
      <c r="GO94">
        <f t="shared" si="122"/>
        <v>0</v>
      </c>
      <c r="GP94">
        <f t="shared" si="123"/>
        <v>0</v>
      </c>
      <c r="GR94">
        <v>0</v>
      </c>
      <c r="GS94">
        <v>3</v>
      </c>
      <c r="GT94">
        <v>0</v>
      </c>
      <c r="GU94" t="s">
        <v>3</v>
      </c>
      <c r="GV94">
        <f t="shared" si="124"/>
        <v>0</v>
      </c>
      <c r="GW94">
        <v>1</v>
      </c>
      <c r="GX94">
        <f t="shared" si="125"/>
        <v>0</v>
      </c>
      <c r="HA94">
        <v>0</v>
      </c>
      <c r="HB94">
        <v>0</v>
      </c>
      <c r="HC94">
        <f t="shared" si="126"/>
        <v>0</v>
      </c>
      <c r="HE94" t="s">
        <v>3</v>
      </c>
      <c r="HF94" t="s">
        <v>3</v>
      </c>
      <c r="HM94" t="s">
        <v>31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ROW(SmtRes!A93)</f>
        <v>93</v>
      </c>
      <c r="D95">
        <f>ROW(EtalonRes!A93)</f>
        <v>93</v>
      </c>
      <c r="E95" t="s">
        <v>206</v>
      </c>
      <c r="F95" t="s">
        <v>207</v>
      </c>
      <c r="G95" t="s">
        <v>208</v>
      </c>
      <c r="H95" t="s">
        <v>198</v>
      </c>
      <c r="I95">
        <f>ROUND(I93/3,9)</f>
        <v>0</v>
      </c>
      <c r="J95">
        <v>0</v>
      </c>
      <c r="K95">
        <f>ROUND(I93/3,9)</f>
        <v>0</v>
      </c>
      <c r="O95">
        <f t="shared" si="98"/>
        <v>0</v>
      </c>
      <c r="P95">
        <f t="shared" si="99"/>
        <v>0</v>
      </c>
      <c r="Q95">
        <f>(ROUND((ROUND((((ET95*1.1))*AV95*I95),2)*BB95),2)+ROUND((ROUND(((AE95-((EU95*1.1)))*AV95*I95),2)*BS95),2))</f>
        <v>0</v>
      </c>
      <c r="R95">
        <f t="shared" si="100"/>
        <v>0</v>
      </c>
      <c r="S95">
        <f t="shared" si="101"/>
        <v>0</v>
      </c>
      <c r="T95">
        <f t="shared" si="102"/>
        <v>0</v>
      </c>
      <c r="U95">
        <f t="shared" si="103"/>
        <v>0</v>
      </c>
      <c r="V95">
        <f t="shared" si="104"/>
        <v>0</v>
      </c>
      <c r="W95">
        <f t="shared" si="105"/>
        <v>0</v>
      </c>
      <c r="X95">
        <f t="shared" si="106"/>
        <v>0</v>
      </c>
      <c r="Y95">
        <f t="shared" si="106"/>
        <v>0</v>
      </c>
      <c r="AA95">
        <v>61044071</v>
      </c>
      <c r="AB95">
        <f t="shared" si="107"/>
        <v>458.04</v>
      </c>
      <c r="AC95">
        <f>ROUND(((ES95*1)),6)</f>
        <v>0</v>
      </c>
      <c r="AD95">
        <f>ROUND(((((ET95*1.1))-((EU95*1.1)))+AE95),6)</f>
        <v>0</v>
      </c>
      <c r="AE95">
        <f>ROUND(((EU95*1.1)),6)</f>
        <v>0</v>
      </c>
      <c r="AF95">
        <f>ROUND(((EV95*1.1)),6)</f>
        <v>458.04</v>
      </c>
      <c r="AG95">
        <f t="shared" si="108"/>
        <v>0</v>
      </c>
      <c r="AH95">
        <f>((EW95*1.1))</f>
        <v>44</v>
      </c>
      <c r="AI95">
        <f>((EX95*1.1))</f>
        <v>0</v>
      </c>
      <c r="AJ95">
        <f t="shared" si="109"/>
        <v>0</v>
      </c>
      <c r="AK95">
        <v>416.4</v>
      </c>
      <c r="AL95">
        <v>0</v>
      </c>
      <c r="AM95">
        <v>0</v>
      </c>
      <c r="AN95">
        <v>0</v>
      </c>
      <c r="AO95">
        <v>416.4</v>
      </c>
      <c r="AP95">
        <v>0</v>
      </c>
      <c r="AQ95">
        <v>40</v>
      </c>
      <c r="AR95">
        <v>0</v>
      </c>
      <c r="AS95">
        <v>0</v>
      </c>
      <c r="AT95">
        <v>103</v>
      </c>
      <c r="AU95">
        <v>72</v>
      </c>
      <c r="AV95">
        <v>1</v>
      </c>
      <c r="AW95">
        <v>1</v>
      </c>
      <c r="AZ95">
        <v>1</v>
      </c>
      <c r="BA95">
        <v>55.67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209</v>
      </c>
      <c r="BM95">
        <v>50</v>
      </c>
      <c r="BN95">
        <v>0</v>
      </c>
      <c r="BO95" t="s">
        <v>207</v>
      </c>
      <c r="BP95">
        <v>1</v>
      </c>
      <c r="BQ95">
        <v>30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72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485</v>
      </c>
      <c r="CO95">
        <v>0</v>
      </c>
      <c r="CP95">
        <f t="shared" si="110"/>
        <v>0</v>
      </c>
      <c r="CQ95">
        <f t="shared" si="111"/>
        <v>0</v>
      </c>
      <c r="CR95">
        <f>(ROUND((ROUND((((ET95*1.1))*AV95*1),2)*BB95),2)+ROUND((ROUND(((AE95-((EU95*1.1)))*AV95*1),2)*BS95),2))</f>
        <v>0</v>
      </c>
      <c r="CS95">
        <f t="shared" si="112"/>
        <v>0</v>
      </c>
      <c r="CT95">
        <f t="shared" si="113"/>
        <v>25499.09</v>
      </c>
      <c r="CU95">
        <f t="shared" si="114"/>
        <v>0</v>
      </c>
      <c r="CV95">
        <f t="shared" si="115"/>
        <v>44</v>
      </c>
      <c r="CW95">
        <f t="shared" si="116"/>
        <v>0</v>
      </c>
      <c r="CX95">
        <f t="shared" si="116"/>
        <v>0</v>
      </c>
      <c r="CY95">
        <f t="shared" si="117"/>
        <v>0</v>
      </c>
      <c r="CZ95">
        <f t="shared" si="118"/>
        <v>0</v>
      </c>
      <c r="DB95">
        <v>19</v>
      </c>
      <c r="DC95" t="s">
        <v>3</v>
      </c>
      <c r="DD95" t="s">
        <v>31</v>
      </c>
      <c r="DE95" t="s">
        <v>32</v>
      </c>
      <c r="DF95" t="s">
        <v>32</v>
      </c>
      <c r="DG95" t="s">
        <v>32</v>
      </c>
      <c r="DH95" t="s">
        <v>3</v>
      </c>
      <c r="DI95" t="s">
        <v>32</v>
      </c>
      <c r="DJ95" t="s">
        <v>32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198</v>
      </c>
      <c r="DW95" t="s">
        <v>198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60107503</v>
      </c>
      <c r="EF95">
        <v>30</v>
      </c>
      <c r="EG95" t="s">
        <v>33</v>
      </c>
      <c r="EH95">
        <v>0</v>
      </c>
      <c r="EI95" t="s">
        <v>3</v>
      </c>
      <c r="EJ95">
        <v>1</v>
      </c>
      <c r="EK95">
        <v>50</v>
      </c>
      <c r="EL95" t="s">
        <v>200</v>
      </c>
      <c r="EM95" t="s">
        <v>201</v>
      </c>
      <c r="EO95" t="s">
        <v>36</v>
      </c>
      <c r="EQ95">
        <v>0</v>
      </c>
      <c r="ER95">
        <v>416.4</v>
      </c>
      <c r="ES95">
        <v>0</v>
      </c>
      <c r="ET95">
        <v>0</v>
      </c>
      <c r="EU95">
        <v>0</v>
      </c>
      <c r="EV95">
        <v>416.4</v>
      </c>
      <c r="EW95">
        <v>40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72</v>
      </c>
      <c r="GA95" t="s">
        <v>3</v>
      </c>
      <c r="GD95">
        <v>1</v>
      </c>
      <c r="GF95">
        <v>-1630617378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19"/>
        <v>0</v>
      </c>
      <c r="GM95">
        <f t="shared" si="120"/>
        <v>0</v>
      </c>
      <c r="GN95">
        <f t="shared" si="121"/>
        <v>0</v>
      </c>
      <c r="GO95">
        <f t="shared" si="122"/>
        <v>0</v>
      </c>
      <c r="GP95">
        <f t="shared" si="123"/>
        <v>0</v>
      </c>
      <c r="GR95">
        <v>0</v>
      </c>
      <c r="GS95">
        <v>3</v>
      </c>
      <c r="GT95">
        <v>0</v>
      </c>
      <c r="GU95" t="s">
        <v>3</v>
      </c>
      <c r="GV95">
        <f t="shared" si="124"/>
        <v>0</v>
      </c>
      <c r="GW95">
        <v>1</v>
      </c>
      <c r="GX95">
        <f t="shared" si="125"/>
        <v>0</v>
      </c>
      <c r="HA95">
        <v>0</v>
      </c>
      <c r="HB95">
        <v>0</v>
      </c>
      <c r="HC95">
        <f t="shared" si="126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93</v>
      </c>
      <c r="E96" t="s">
        <v>210</v>
      </c>
      <c r="F96" t="s">
        <v>203</v>
      </c>
      <c r="G96" t="s">
        <v>204</v>
      </c>
      <c r="H96" t="s">
        <v>148</v>
      </c>
      <c r="I96">
        <f>I95*J96</f>
        <v>0</v>
      </c>
      <c r="J96">
        <v>15</v>
      </c>
      <c r="K96">
        <v>15</v>
      </c>
      <c r="O96">
        <f t="shared" si="98"/>
        <v>0</v>
      </c>
      <c r="P96">
        <f t="shared" si="99"/>
        <v>0</v>
      </c>
      <c r="Q96">
        <f>(ROUND((ROUND(((ET96)*AV96*I96),2)*BB96),2)+ROUND((ROUND(((AE96-(EU96))*AV96*I96),2)*BS96),2))</f>
        <v>0</v>
      </c>
      <c r="R96">
        <f t="shared" si="100"/>
        <v>0</v>
      </c>
      <c r="S96">
        <f t="shared" si="101"/>
        <v>0</v>
      </c>
      <c r="T96">
        <f t="shared" si="102"/>
        <v>0</v>
      </c>
      <c r="U96">
        <f t="shared" si="103"/>
        <v>0</v>
      </c>
      <c r="V96">
        <f t="shared" si="104"/>
        <v>0</v>
      </c>
      <c r="W96">
        <f t="shared" si="105"/>
        <v>0</v>
      </c>
      <c r="X96">
        <f t="shared" si="106"/>
        <v>0</v>
      </c>
      <c r="Y96">
        <f t="shared" si="106"/>
        <v>0</v>
      </c>
      <c r="AA96">
        <v>61044071</v>
      </c>
      <c r="AB96">
        <f t="shared" si="107"/>
        <v>125.33</v>
      </c>
      <c r="AC96">
        <f>ROUND((ES96),6)</f>
        <v>125.33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108"/>
        <v>0</v>
      </c>
      <c r="AH96">
        <f>(EW96)</f>
        <v>0</v>
      </c>
      <c r="AI96">
        <f>(EX96)</f>
        <v>0</v>
      </c>
      <c r="AJ96">
        <f t="shared" si="109"/>
        <v>0</v>
      </c>
      <c r="AK96">
        <v>125.33</v>
      </c>
      <c r="AL96">
        <v>125.33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103</v>
      </c>
      <c r="AU96">
        <v>72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7.34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205</v>
      </c>
      <c r="BM96">
        <v>50</v>
      </c>
      <c r="BN96">
        <v>0</v>
      </c>
      <c r="BO96" t="s">
        <v>203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72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110"/>
        <v>0</v>
      </c>
      <c r="CQ96">
        <f t="shared" si="111"/>
        <v>919.92</v>
      </c>
      <c r="CR96">
        <f>(ROUND((ROUND(((ET96)*AV96*1),2)*BB96),2)+ROUND((ROUND(((AE96-(EU96))*AV96*1),2)*BS96),2))</f>
        <v>0</v>
      </c>
      <c r="CS96">
        <f t="shared" si="112"/>
        <v>0</v>
      </c>
      <c r="CT96">
        <f t="shared" si="113"/>
        <v>0</v>
      </c>
      <c r="CU96">
        <f t="shared" si="114"/>
        <v>0</v>
      </c>
      <c r="CV96">
        <f t="shared" si="115"/>
        <v>0</v>
      </c>
      <c r="CW96">
        <f t="shared" si="116"/>
        <v>0</v>
      </c>
      <c r="CX96">
        <f t="shared" si="116"/>
        <v>0</v>
      </c>
      <c r="CY96">
        <f t="shared" si="117"/>
        <v>0</v>
      </c>
      <c r="CZ96">
        <f t="shared" si="118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148</v>
      </c>
      <c r="DW96" t="s">
        <v>148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60107503</v>
      </c>
      <c r="EF96">
        <v>30</v>
      </c>
      <c r="EG96" t="s">
        <v>33</v>
      </c>
      <c r="EH96">
        <v>0</v>
      </c>
      <c r="EI96" t="s">
        <v>3</v>
      </c>
      <c r="EJ96">
        <v>1</v>
      </c>
      <c r="EK96">
        <v>50</v>
      </c>
      <c r="EL96" t="s">
        <v>200</v>
      </c>
      <c r="EM96" t="s">
        <v>201</v>
      </c>
      <c r="EO96" t="s">
        <v>3</v>
      </c>
      <c r="EQ96">
        <v>0</v>
      </c>
      <c r="ER96">
        <v>125.33</v>
      </c>
      <c r="ES96">
        <v>125.33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103</v>
      </c>
      <c r="FY96">
        <v>72</v>
      </c>
      <c r="GA96" t="s">
        <v>3</v>
      </c>
      <c r="GD96">
        <v>1</v>
      </c>
      <c r="GF96">
        <v>-302152214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19"/>
        <v>0</v>
      </c>
      <c r="GM96">
        <f t="shared" si="120"/>
        <v>0</v>
      </c>
      <c r="GN96">
        <f t="shared" si="121"/>
        <v>0</v>
      </c>
      <c r="GO96">
        <f t="shared" si="122"/>
        <v>0</v>
      </c>
      <c r="GP96">
        <f t="shared" si="123"/>
        <v>0</v>
      </c>
      <c r="GR96">
        <v>0</v>
      </c>
      <c r="GS96">
        <v>3</v>
      </c>
      <c r="GT96">
        <v>0</v>
      </c>
      <c r="GU96" t="s">
        <v>3</v>
      </c>
      <c r="GV96">
        <f t="shared" si="124"/>
        <v>0</v>
      </c>
      <c r="GW96">
        <v>1</v>
      </c>
      <c r="GX96">
        <f t="shared" si="125"/>
        <v>0</v>
      </c>
      <c r="HA96">
        <v>0</v>
      </c>
      <c r="HB96">
        <v>0</v>
      </c>
      <c r="HC96">
        <f t="shared" si="126"/>
        <v>0</v>
      </c>
      <c r="HE96" t="s">
        <v>3</v>
      </c>
      <c r="HF96" t="s">
        <v>3</v>
      </c>
      <c r="HM96" t="s">
        <v>31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ROW(SmtRes!A95)</f>
        <v>95</v>
      </c>
      <c r="D97">
        <f>ROW(EtalonRes!A95)</f>
        <v>95</v>
      </c>
      <c r="E97" t="s">
        <v>211</v>
      </c>
      <c r="F97" t="s">
        <v>212</v>
      </c>
      <c r="G97" t="s">
        <v>213</v>
      </c>
      <c r="H97" t="s">
        <v>198</v>
      </c>
      <c r="I97">
        <f>ROUND(-I93-I95,9)</f>
        <v>0</v>
      </c>
      <c r="J97">
        <v>0</v>
      </c>
      <c r="K97">
        <f>ROUND(-I93-I95,9)</f>
        <v>0</v>
      </c>
      <c r="O97">
        <f t="shared" si="98"/>
        <v>0</v>
      </c>
      <c r="P97">
        <f t="shared" si="99"/>
        <v>0</v>
      </c>
      <c r="Q97">
        <f>(ROUND((ROUND((((ET97*1.1))*AV97*I97),2)*BB97),2)+ROUND((ROUND(((AE97-((EU97*1.1)))*AV97*I97),2)*BS97),2))</f>
        <v>0</v>
      </c>
      <c r="R97">
        <f t="shared" si="100"/>
        <v>0</v>
      </c>
      <c r="S97">
        <f t="shared" si="101"/>
        <v>0</v>
      </c>
      <c r="T97">
        <f t="shared" si="102"/>
        <v>0</v>
      </c>
      <c r="U97">
        <f t="shared" si="103"/>
        <v>0</v>
      </c>
      <c r="V97">
        <f t="shared" si="104"/>
        <v>0</v>
      </c>
      <c r="W97">
        <f t="shared" si="105"/>
        <v>0</v>
      </c>
      <c r="X97">
        <f t="shared" si="106"/>
        <v>0</v>
      </c>
      <c r="Y97">
        <f t="shared" si="106"/>
        <v>0</v>
      </c>
      <c r="AA97">
        <v>61044071</v>
      </c>
      <c r="AB97">
        <f t="shared" si="107"/>
        <v>62.634</v>
      </c>
      <c r="AC97">
        <f>ROUND(((ES97*1)),6)</f>
        <v>0</v>
      </c>
      <c r="AD97">
        <f>ROUND(((((ET97*1.1))-((EU97*1.1)))+AE97),6)</f>
        <v>0</v>
      </c>
      <c r="AE97">
        <f>ROUND(((EU97*1.1)),6)</f>
        <v>0</v>
      </c>
      <c r="AF97">
        <f>ROUND(((EV97*1.1)),6)</f>
        <v>62.634</v>
      </c>
      <c r="AG97">
        <f t="shared" si="108"/>
        <v>0</v>
      </c>
      <c r="AH97">
        <f>((EW97*1.1))</f>
        <v>6.0170000000000003</v>
      </c>
      <c r="AI97">
        <f>((EX97*1.1))</f>
        <v>0</v>
      </c>
      <c r="AJ97">
        <f t="shared" si="109"/>
        <v>0</v>
      </c>
      <c r="AK97">
        <v>56.94</v>
      </c>
      <c r="AL97">
        <v>0</v>
      </c>
      <c r="AM97">
        <v>0</v>
      </c>
      <c r="AN97">
        <v>0</v>
      </c>
      <c r="AO97">
        <v>56.94</v>
      </c>
      <c r="AP97">
        <v>0</v>
      </c>
      <c r="AQ97">
        <v>5.47</v>
      </c>
      <c r="AR97">
        <v>0</v>
      </c>
      <c r="AS97">
        <v>0</v>
      </c>
      <c r="AT97">
        <v>103</v>
      </c>
      <c r="AU97">
        <v>72</v>
      </c>
      <c r="AV97">
        <v>1</v>
      </c>
      <c r="AW97">
        <v>1</v>
      </c>
      <c r="AZ97">
        <v>1</v>
      </c>
      <c r="BA97">
        <v>55.67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214</v>
      </c>
      <c r="BM97">
        <v>50</v>
      </c>
      <c r="BN97">
        <v>0</v>
      </c>
      <c r="BO97" t="s">
        <v>212</v>
      </c>
      <c r="BP97">
        <v>1</v>
      </c>
      <c r="BQ97">
        <v>30</v>
      </c>
      <c r="BR97">
        <v>0</v>
      </c>
      <c r="BS97">
        <v>55.67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72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485</v>
      </c>
      <c r="CO97">
        <v>0</v>
      </c>
      <c r="CP97">
        <f t="shared" si="110"/>
        <v>0</v>
      </c>
      <c r="CQ97">
        <f t="shared" si="111"/>
        <v>0</v>
      </c>
      <c r="CR97">
        <f>(ROUND((ROUND((((ET97*1.1))*AV97*1),2)*BB97),2)+ROUND((ROUND(((AE97-((EU97*1.1)))*AV97*1),2)*BS97),2))</f>
        <v>0</v>
      </c>
      <c r="CS97">
        <f t="shared" si="112"/>
        <v>0</v>
      </c>
      <c r="CT97">
        <f t="shared" si="113"/>
        <v>3486.61</v>
      </c>
      <c r="CU97">
        <f t="shared" si="114"/>
        <v>0</v>
      </c>
      <c r="CV97">
        <f t="shared" si="115"/>
        <v>6.0170000000000003</v>
      </c>
      <c r="CW97">
        <f t="shared" si="116"/>
        <v>0</v>
      </c>
      <c r="CX97">
        <f t="shared" si="116"/>
        <v>0</v>
      </c>
      <c r="CY97">
        <f t="shared" si="117"/>
        <v>0</v>
      </c>
      <c r="CZ97">
        <f t="shared" si="118"/>
        <v>0</v>
      </c>
      <c r="DB97">
        <v>20</v>
      </c>
      <c r="DC97" t="s">
        <v>3</v>
      </c>
      <c r="DD97" t="s">
        <v>31</v>
      </c>
      <c r="DE97" t="s">
        <v>32</v>
      </c>
      <c r="DF97" t="s">
        <v>32</v>
      </c>
      <c r="DG97" t="s">
        <v>32</v>
      </c>
      <c r="DH97" t="s">
        <v>3</v>
      </c>
      <c r="DI97" t="s">
        <v>32</v>
      </c>
      <c r="DJ97" t="s">
        <v>32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198</v>
      </c>
      <c r="DW97" t="s">
        <v>198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60107503</v>
      </c>
      <c r="EF97">
        <v>30</v>
      </c>
      <c r="EG97" t="s">
        <v>33</v>
      </c>
      <c r="EH97">
        <v>0</v>
      </c>
      <c r="EI97" t="s">
        <v>3</v>
      </c>
      <c r="EJ97">
        <v>1</v>
      </c>
      <c r="EK97">
        <v>50</v>
      </c>
      <c r="EL97" t="s">
        <v>200</v>
      </c>
      <c r="EM97" t="s">
        <v>201</v>
      </c>
      <c r="EO97" t="s">
        <v>36</v>
      </c>
      <c r="EQ97">
        <v>0</v>
      </c>
      <c r="ER97">
        <v>56.94</v>
      </c>
      <c r="ES97">
        <v>0</v>
      </c>
      <c r="ET97">
        <v>0</v>
      </c>
      <c r="EU97">
        <v>0</v>
      </c>
      <c r="EV97">
        <v>56.94</v>
      </c>
      <c r="EW97">
        <v>5.47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72</v>
      </c>
      <c r="GA97" t="s">
        <v>3</v>
      </c>
      <c r="GD97">
        <v>1</v>
      </c>
      <c r="GF97">
        <v>1004194431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19"/>
        <v>0</v>
      </c>
      <c r="GM97">
        <f t="shared" si="120"/>
        <v>0</v>
      </c>
      <c r="GN97">
        <f t="shared" si="121"/>
        <v>0</v>
      </c>
      <c r="GO97">
        <f t="shared" si="122"/>
        <v>0</v>
      </c>
      <c r="GP97">
        <f t="shared" si="123"/>
        <v>0</v>
      </c>
      <c r="GR97">
        <v>0</v>
      </c>
      <c r="GS97">
        <v>3</v>
      </c>
      <c r="GT97">
        <v>0</v>
      </c>
      <c r="GU97" t="s">
        <v>3</v>
      </c>
      <c r="GV97">
        <f t="shared" si="124"/>
        <v>0</v>
      </c>
      <c r="GW97">
        <v>1</v>
      </c>
      <c r="GX97">
        <f t="shared" si="125"/>
        <v>0</v>
      </c>
      <c r="HA97">
        <v>0</v>
      </c>
      <c r="HB97">
        <v>0</v>
      </c>
      <c r="HC97">
        <f t="shared" si="126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95</v>
      </c>
      <c r="E98" t="s">
        <v>215</v>
      </c>
      <c r="F98" t="s">
        <v>203</v>
      </c>
      <c r="G98" t="s">
        <v>204</v>
      </c>
      <c r="H98" t="s">
        <v>148</v>
      </c>
      <c r="I98">
        <f>I97*J98</f>
        <v>0</v>
      </c>
      <c r="J98">
        <v>5</v>
      </c>
      <c r="K98">
        <v>5</v>
      </c>
      <c r="O98">
        <f t="shared" si="98"/>
        <v>0</v>
      </c>
      <c r="P98">
        <f t="shared" si="99"/>
        <v>0</v>
      </c>
      <c r="Q98">
        <f>(ROUND((ROUND(((ET98)*AV98*I98),2)*BB98),2)+ROUND((ROUND(((AE98-(EU98))*AV98*I98),2)*BS98),2))</f>
        <v>0</v>
      </c>
      <c r="R98">
        <f t="shared" si="100"/>
        <v>0</v>
      </c>
      <c r="S98">
        <f t="shared" si="101"/>
        <v>0</v>
      </c>
      <c r="T98">
        <f t="shared" si="102"/>
        <v>0</v>
      </c>
      <c r="U98">
        <f t="shared" si="103"/>
        <v>0</v>
      </c>
      <c r="V98">
        <f t="shared" si="104"/>
        <v>0</v>
      </c>
      <c r="W98">
        <f t="shared" si="105"/>
        <v>0</v>
      </c>
      <c r="X98">
        <f t="shared" si="106"/>
        <v>0</v>
      </c>
      <c r="Y98">
        <f t="shared" si="106"/>
        <v>0</v>
      </c>
      <c r="AA98">
        <v>61044071</v>
      </c>
      <c r="AB98">
        <f t="shared" si="107"/>
        <v>125.33</v>
      </c>
      <c r="AC98">
        <f>ROUND((ES98),6)</f>
        <v>125.33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08"/>
        <v>0</v>
      </c>
      <c r="AH98">
        <f>(EW98)</f>
        <v>0</v>
      </c>
      <c r="AI98">
        <f>(EX98)</f>
        <v>0</v>
      </c>
      <c r="AJ98">
        <f t="shared" si="109"/>
        <v>0</v>
      </c>
      <c r="AK98">
        <v>125.33</v>
      </c>
      <c r="AL98">
        <v>125.33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103</v>
      </c>
      <c r="AU98">
        <v>72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7.34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205</v>
      </c>
      <c r="BM98">
        <v>50</v>
      </c>
      <c r="BN98">
        <v>0</v>
      </c>
      <c r="BO98" t="s">
        <v>203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72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10"/>
        <v>0</v>
      </c>
      <c r="CQ98">
        <f t="shared" si="111"/>
        <v>919.92</v>
      </c>
      <c r="CR98">
        <f>(ROUND((ROUND(((ET98)*AV98*1),2)*BB98),2)+ROUND((ROUND(((AE98-(EU98))*AV98*1),2)*BS98),2))</f>
        <v>0</v>
      </c>
      <c r="CS98">
        <f t="shared" si="112"/>
        <v>0</v>
      </c>
      <c r="CT98">
        <f t="shared" si="113"/>
        <v>0</v>
      </c>
      <c r="CU98">
        <f t="shared" si="114"/>
        <v>0</v>
      </c>
      <c r="CV98">
        <f t="shared" si="115"/>
        <v>0</v>
      </c>
      <c r="CW98">
        <f t="shared" si="116"/>
        <v>0</v>
      </c>
      <c r="CX98">
        <f t="shared" si="116"/>
        <v>0</v>
      </c>
      <c r="CY98">
        <f t="shared" si="117"/>
        <v>0</v>
      </c>
      <c r="CZ98">
        <f t="shared" si="118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148</v>
      </c>
      <c r="DW98" t="s">
        <v>148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60107503</v>
      </c>
      <c r="EF98">
        <v>30</v>
      </c>
      <c r="EG98" t="s">
        <v>33</v>
      </c>
      <c r="EH98">
        <v>0</v>
      </c>
      <c r="EI98" t="s">
        <v>3</v>
      </c>
      <c r="EJ98">
        <v>1</v>
      </c>
      <c r="EK98">
        <v>50</v>
      </c>
      <c r="EL98" t="s">
        <v>200</v>
      </c>
      <c r="EM98" t="s">
        <v>201</v>
      </c>
      <c r="EO98" t="s">
        <v>3</v>
      </c>
      <c r="EQ98">
        <v>0</v>
      </c>
      <c r="ER98">
        <v>125.33</v>
      </c>
      <c r="ES98">
        <v>125.33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103</v>
      </c>
      <c r="FY98">
        <v>72</v>
      </c>
      <c r="GA98" t="s">
        <v>3</v>
      </c>
      <c r="GD98">
        <v>1</v>
      </c>
      <c r="GF98">
        <v>-302152214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19"/>
        <v>0</v>
      </c>
      <c r="GM98">
        <f t="shared" si="120"/>
        <v>0</v>
      </c>
      <c r="GN98">
        <f t="shared" si="121"/>
        <v>0</v>
      </c>
      <c r="GO98">
        <f t="shared" si="122"/>
        <v>0</v>
      </c>
      <c r="GP98">
        <f t="shared" si="123"/>
        <v>0</v>
      </c>
      <c r="GR98">
        <v>0</v>
      </c>
      <c r="GS98">
        <v>3</v>
      </c>
      <c r="GT98">
        <v>0</v>
      </c>
      <c r="GU98" t="s">
        <v>3</v>
      </c>
      <c r="GV98">
        <f t="shared" si="124"/>
        <v>0</v>
      </c>
      <c r="GW98">
        <v>1</v>
      </c>
      <c r="GX98">
        <f t="shared" si="125"/>
        <v>0</v>
      </c>
      <c r="HA98">
        <v>0</v>
      </c>
      <c r="HB98">
        <v>0</v>
      </c>
      <c r="HC98">
        <f t="shared" si="126"/>
        <v>0</v>
      </c>
      <c r="HE98" t="s">
        <v>3</v>
      </c>
      <c r="HF98" t="s">
        <v>3</v>
      </c>
      <c r="HM98" t="s">
        <v>31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ROW(SmtRes!A98)</f>
        <v>98</v>
      </c>
      <c r="D99">
        <f>ROW(EtalonRes!A98)</f>
        <v>98</v>
      </c>
      <c r="E99" t="s">
        <v>216</v>
      </c>
      <c r="F99" t="s">
        <v>217</v>
      </c>
      <c r="G99" t="s">
        <v>218</v>
      </c>
      <c r="H99" t="s">
        <v>198</v>
      </c>
      <c r="I99">
        <f>ROUND(-I97,9)</f>
        <v>0</v>
      </c>
      <c r="J99">
        <v>0</v>
      </c>
      <c r="K99">
        <f>ROUND(-I97,9)</f>
        <v>0</v>
      </c>
      <c r="O99">
        <f t="shared" si="98"/>
        <v>0</v>
      </c>
      <c r="P99">
        <f t="shared" si="99"/>
        <v>0</v>
      </c>
      <c r="Q99">
        <f>(ROUND((ROUND((((ET99*1.1))*AV99*I99),2)*BB99),2)+ROUND((ROUND(((AE99-((EU99*1.1)))*AV99*I99),2)*BS99),2))</f>
        <v>0</v>
      </c>
      <c r="R99">
        <f t="shared" si="100"/>
        <v>0</v>
      </c>
      <c r="S99">
        <f t="shared" si="101"/>
        <v>0</v>
      </c>
      <c r="T99">
        <f t="shared" si="102"/>
        <v>0</v>
      </c>
      <c r="U99">
        <f t="shared" si="103"/>
        <v>0</v>
      </c>
      <c r="V99">
        <f t="shared" si="104"/>
        <v>0</v>
      </c>
      <c r="W99">
        <f t="shared" si="105"/>
        <v>0</v>
      </c>
      <c r="X99">
        <f t="shared" si="106"/>
        <v>0</v>
      </c>
      <c r="Y99">
        <f t="shared" si="106"/>
        <v>0</v>
      </c>
      <c r="AA99">
        <v>61044071</v>
      </c>
      <c r="AB99">
        <f t="shared" si="107"/>
        <v>135.27000000000001</v>
      </c>
      <c r="AC99">
        <f>ROUND(((ES99*1)),6)</f>
        <v>70.7</v>
      </c>
      <c r="AD99">
        <f>ROUND(((((ET99*1.1))-((EU99*1.1)))+AE99),6)</f>
        <v>0</v>
      </c>
      <c r="AE99">
        <f>ROUND(((EU99*1.1)),6)</f>
        <v>0</v>
      </c>
      <c r="AF99">
        <f>ROUND(((EV99*1.1)),6)</f>
        <v>64.569999999999993</v>
      </c>
      <c r="AG99">
        <f t="shared" si="108"/>
        <v>0</v>
      </c>
      <c r="AH99">
        <f>((EW99*1.1))</f>
        <v>5.7750000000000004</v>
      </c>
      <c r="AI99">
        <f>((EX99*1.1))</f>
        <v>0</v>
      </c>
      <c r="AJ99">
        <f t="shared" si="109"/>
        <v>0</v>
      </c>
      <c r="AK99">
        <v>129.4</v>
      </c>
      <c r="AL99">
        <v>70.7</v>
      </c>
      <c r="AM99">
        <v>0</v>
      </c>
      <c r="AN99">
        <v>0</v>
      </c>
      <c r="AO99">
        <v>58.7</v>
      </c>
      <c r="AP99">
        <v>0</v>
      </c>
      <c r="AQ99">
        <v>5.25</v>
      </c>
      <c r="AR99">
        <v>0</v>
      </c>
      <c r="AS99">
        <v>0</v>
      </c>
      <c r="AT99">
        <v>103</v>
      </c>
      <c r="AU99">
        <v>72</v>
      </c>
      <c r="AV99">
        <v>1</v>
      </c>
      <c r="AW99">
        <v>1</v>
      </c>
      <c r="AZ99">
        <v>1</v>
      </c>
      <c r="BA99">
        <v>55.67</v>
      </c>
      <c r="BB99">
        <v>1</v>
      </c>
      <c r="BC99">
        <v>7.75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219</v>
      </c>
      <c r="BM99">
        <v>50</v>
      </c>
      <c r="BN99">
        <v>0</v>
      </c>
      <c r="BO99" t="s">
        <v>217</v>
      </c>
      <c r="BP99">
        <v>1</v>
      </c>
      <c r="BQ99">
        <v>30</v>
      </c>
      <c r="BR99">
        <v>0</v>
      </c>
      <c r="BS99">
        <v>55.67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72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485</v>
      </c>
      <c r="CO99">
        <v>0</v>
      </c>
      <c r="CP99">
        <f t="shared" si="110"/>
        <v>0</v>
      </c>
      <c r="CQ99">
        <f t="shared" si="111"/>
        <v>547.92999999999995</v>
      </c>
      <c r="CR99">
        <f>(ROUND((ROUND((((ET99*1.1))*AV99*1),2)*BB99),2)+ROUND((ROUND(((AE99-((EU99*1.1)))*AV99*1),2)*BS99),2))</f>
        <v>0</v>
      </c>
      <c r="CS99">
        <f t="shared" si="112"/>
        <v>0</v>
      </c>
      <c r="CT99">
        <f t="shared" si="113"/>
        <v>3594.61</v>
      </c>
      <c r="CU99">
        <f t="shared" si="114"/>
        <v>0</v>
      </c>
      <c r="CV99">
        <f t="shared" si="115"/>
        <v>5.7750000000000004</v>
      </c>
      <c r="CW99">
        <f t="shared" si="116"/>
        <v>0</v>
      </c>
      <c r="CX99">
        <f t="shared" si="116"/>
        <v>0</v>
      </c>
      <c r="CY99">
        <f t="shared" si="117"/>
        <v>0</v>
      </c>
      <c r="CZ99">
        <f t="shared" si="118"/>
        <v>0</v>
      </c>
      <c r="DB99">
        <v>21</v>
      </c>
      <c r="DC99" t="s">
        <v>3</v>
      </c>
      <c r="DD99" t="s">
        <v>31</v>
      </c>
      <c r="DE99" t="s">
        <v>32</v>
      </c>
      <c r="DF99" t="s">
        <v>32</v>
      </c>
      <c r="DG99" t="s">
        <v>32</v>
      </c>
      <c r="DH99" t="s">
        <v>3</v>
      </c>
      <c r="DI99" t="s">
        <v>32</v>
      </c>
      <c r="DJ99" t="s">
        <v>32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198</v>
      </c>
      <c r="DW99" t="s">
        <v>198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60107503</v>
      </c>
      <c r="EF99">
        <v>30</v>
      </c>
      <c r="EG99" t="s">
        <v>33</v>
      </c>
      <c r="EH99">
        <v>0</v>
      </c>
      <c r="EI99" t="s">
        <v>3</v>
      </c>
      <c r="EJ99">
        <v>1</v>
      </c>
      <c r="EK99">
        <v>50</v>
      </c>
      <c r="EL99" t="s">
        <v>200</v>
      </c>
      <c r="EM99" t="s">
        <v>201</v>
      </c>
      <c r="EO99" t="s">
        <v>36</v>
      </c>
      <c r="EQ99">
        <v>0</v>
      </c>
      <c r="ER99">
        <v>129.4</v>
      </c>
      <c r="ES99">
        <v>70.7</v>
      </c>
      <c r="ET99">
        <v>0</v>
      </c>
      <c r="EU99">
        <v>0</v>
      </c>
      <c r="EV99">
        <v>58.7</v>
      </c>
      <c r="EW99">
        <v>5.25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72</v>
      </c>
      <c r="GA99" t="s">
        <v>3</v>
      </c>
      <c r="GD99">
        <v>1</v>
      </c>
      <c r="GF99">
        <v>-4149175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19"/>
        <v>0</v>
      </c>
      <c r="GM99">
        <f t="shared" si="120"/>
        <v>0</v>
      </c>
      <c r="GN99">
        <f t="shared" si="121"/>
        <v>0</v>
      </c>
      <c r="GO99">
        <f t="shared" si="122"/>
        <v>0</v>
      </c>
      <c r="GP99">
        <f t="shared" si="123"/>
        <v>0</v>
      </c>
      <c r="GR99">
        <v>0</v>
      </c>
      <c r="GS99">
        <v>3</v>
      </c>
      <c r="GT99">
        <v>0</v>
      </c>
      <c r="GU99" t="s">
        <v>3</v>
      </c>
      <c r="GV99">
        <f t="shared" si="124"/>
        <v>0</v>
      </c>
      <c r="GW99">
        <v>1</v>
      </c>
      <c r="GX99">
        <f t="shared" si="125"/>
        <v>0</v>
      </c>
      <c r="HA99">
        <v>0</v>
      </c>
      <c r="HB99">
        <v>0</v>
      </c>
      <c r="HC99">
        <f t="shared" si="126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98</v>
      </c>
      <c r="E100" t="s">
        <v>220</v>
      </c>
      <c r="F100" t="s">
        <v>221</v>
      </c>
      <c r="G100" t="s">
        <v>222</v>
      </c>
      <c r="H100" t="s">
        <v>223</v>
      </c>
      <c r="I100">
        <f>I99*J100</f>
        <v>0</v>
      </c>
      <c r="J100">
        <v>4</v>
      </c>
      <c r="K100">
        <v>4</v>
      </c>
      <c r="O100">
        <f t="shared" si="98"/>
        <v>0</v>
      </c>
      <c r="P100">
        <f t="shared" si="99"/>
        <v>0</v>
      </c>
      <c r="Q100">
        <f>(ROUND((ROUND(((ET100)*AV100*I100),2)*BB100),2)+ROUND((ROUND(((AE100-(EU100))*AV100*I100),2)*BS100),2))</f>
        <v>0</v>
      </c>
      <c r="R100">
        <f t="shared" si="100"/>
        <v>0</v>
      </c>
      <c r="S100">
        <f t="shared" si="101"/>
        <v>0</v>
      </c>
      <c r="T100">
        <f t="shared" si="102"/>
        <v>0</v>
      </c>
      <c r="U100">
        <f t="shared" si="103"/>
        <v>0</v>
      </c>
      <c r="V100">
        <f t="shared" si="104"/>
        <v>0</v>
      </c>
      <c r="W100">
        <f t="shared" si="105"/>
        <v>0</v>
      </c>
      <c r="X100">
        <f t="shared" si="106"/>
        <v>0</v>
      </c>
      <c r="Y100">
        <f t="shared" si="106"/>
        <v>0</v>
      </c>
      <c r="AA100">
        <v>61044071</v>
      </c>
      <c r="AB100">
        <f t="shared" si="107"/>
        <v>57.91</v>
      </c>
      <c r="AC100">
        <f>ROUND((ES100),6)</f>
        <v>57.91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108"/>
        <v>0</v>
      </c>
      <c r="AH100">
        <f>(EW100)</f>
        <v>0</v>
      </c>
      <c r="AI100">
        <f>(EX100)</f>
        <v>0</v>
      </c>
      <c r="AJ100">
        <f t="shared" si="109"/>
        <v>0</v>
      </c>
      <c r="AK100">
        <v>57.91</v>
      </c>
      <c r="AL100">
        <v>57.91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72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3.51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224</v>
      </c>
      <c r="BM100">
        <v>50</v>
      </c>
      <c r="BN100">
        <v>0</v>
      </c>
      <c r="BO100" t="s">
        <v>221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72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110"/>
        <v>0</v>
      </c>
      <c r="CQ100">
        <f t="shared" si="111"/>
        <v>203.26</v>
      </c>
      <c r="CR100">
        <f>(ROUND((ROUND(((ET100)*AV100*1),2)*BB100),2)+ROUND((ROUND(((AE100-(EU100))*AV100*1),2)*BS100),2))</f>
        <v>0</v>
      </c>
      <c r="CS100">
        <f t="shared" si="112"/>
        <v>0</v>
      </c>
      <c r="CT100">
        <f t="shared" si="113"/>
        <v>0</v>
      </c>
      <c r="CU100">
        <f t="shared" si="114"/>
        <v>0</v>
      </c>
      <c r="CV100">
        <f t="shared" si="115"/>
        <v>0</v>
      </c>
      <c r="CW100">
        <f t="shared" si="116"/>
        <v>0</v>
      </c>
      <c r="CX100">
        <f t="shared" si="116"/>
        <v>0</v>
      </c>
      <c r="CY100">
        <f t="shared" si="117"/>
        <v>0</v>
      </c>
      <c r="CZ100">
        <f t="shared" si="118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223</v>
      </c>
      <c r="DW100" t="s">
        <v>223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60107503</v>
      </c>
      <c r="EF100">
        <v>30</v>
      </c>
      <c r="EG100" t="s">
        <v>33</v>
      </c>
      <c r="EH100">
        <v>0</v>
      </c>
      <c r="EI100" t="s">
        <v>3</v>
      </c>
      <c r="EJ100">
        <v>1</v>
      </c>
      <c r="EK100">
        <v>50</v>
      </c>
      <c r="EL100" t="s">
        <v>200</v>
      </c>
      <c r="EM100" t="s">
        <v>201</v>
      </c>
      <c r="EO100" t="s">
        <v>3</v>
      </c>
      <c r="EQ100">
        <v>0</v>
      </c>
      <c r="ER100">
        <v>57.91</v>
      </c>
      <c r="ES100">
        <v>57.91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72</v>
      </c>
      <c r="GA100" t="s">
        <v>3</v>
      </c>
      <c r="GD100">
        <v>1</v>
      </c>
      <c r="GF100">
        <v>2069131811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19"/>
        <v>0</v>
      </c>
      <c r="GM100">
        <f t="shared" si="120"/>
        <v>0</v>
      </c>
      <c r="GN100">
        <f t="shared" si="121"/>
        <v>0</v>
      </c>
      <c r="GO100">
        <f t="shared" si="122"/>
        <v>0</v>
      </c>
      <c r="GP100">
        <f t="shared" si="123"/>
        <v>0</v>
      </c>
      <c r="GR100">
        <v>0</v>
      </c>
      <c r="GS100">
        <v>3</v>
      </c>
      <c r="GT100">
        <v>0</v>
      </c>
      <c r="GU100" t="s">
        <v>3</v>
      </c>
      <c r="GV100">
        <f t="shared" si="124"/>
        <v>0</v>
      </c>
      <c r="GW100">
        <v>1</v>
      </c>
      <c r="GX100">
        <f t="shared" si="125"/>
        <v>0</v>
      </c>
      <c r="HA100">
        <v>0</v>
      </c>
      <c r="HB100">
        <v>0</v>
      </c>
      <c r="HC100">
        <f t="shared" si="126"/>
        <v>0</v>
      </c>
      <c r="HE100" t="s">
        <v>3</v>
      </c>
      <c r="HF100" t="s">
        <v>3</v>
      </c>
      <c r="HM100" t="s">
        <v>31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19</v>
      </c>
      <c r="B101">
        <v>1</v>
      </c>
      <c r="F101" t="s">
        <v>3</v>
      </c>
      <c r="G101" t="s">
        <v>225</v>
      </c>
      <c r="H101" t="s">
        <v>3</v>
      </c>
      <c r="AA101">
        <v>1</v>
      </c>
      <c r="IK101">
        <v>0</v>
      </c>
    </row>
    <row r="102" spans="1:245" x14ac:dyDescent="0.2">
      <c r="A102">
        <v>17</v>
      </c>
      <c r="B102">
        <v>1</v>
      </c>
      <c r="C102">
        <f>ROW(SmtRes!A100)</f>
        <v>100</v>
      </c>
      <c r="D102">
        <f>ROW(EtalonRes!A100)</f>
        <v>100</v>
      </c>
      <c r="E102" t="s">
        <v>226</v>
      </c>
      <c r="F102" t="s">
        <v>227</v>
      </c>
      <c r="G102" t="s">
        <v>228</v>
      </c>
      <c r="H102" t="s">
        <v>168</v>
      </c>
      <c r="I102">
        <v>0</v>
      </c>
      <c r="J102">
        <v>0</v>
      </c>
      <c r="K102">
        <v>0</v>
      </c>
      <c r="O102">
        <f t="shared" ref="O102:O107" si="127">ROUND(CP102,2)</f>
        <v>0</v>
      </c>
      <c r="P102">
        <f t="shared" ref="P102:P107" si="128">ROUND((ROUND((AC102*AW102*I102),2)*BC102),2)</f>
        <v>0</v>
      </c>
      <c r="Q102">
        <f>(ROUND((ROUND((((ET102*1.1))*AV102*I102),2)*BB102),2)+ROUND((ROUND(((AE102-((EU102*1.1)))*AV102*I102),2)*BS102),2))</f>
        <v>0</v>
      </c>
      <c r="R102">
        <f t="shared" ref="R102:R107" si="129">ROUND((ROUND((AE102*AV102*I102),2)*BS102),2)</f>
        <v>0</v>
      </c>
      <c r="S102">
        <f t="shared" ref="S102:S107" si="130">ROUND((ROUND((AF102*AV102*I102),2)*BA102),2)</f>
        <v>0</v>
      </c>
      <c r="T102">
        <f t="shared" ref="T102:T107" si="131">ROUND(CU102*I102,2)</f>
        <v>0</v>
      </c>
      <c r="U102">
        <f t="shared" ref="U102:U107" si="132">CV102*I102</f>
        <v>0</v>
      </c>
      <c r="V102">
        <f t="shared" ref="V102:V107" si="133">CW102*I102</f>
        <v>0</v>
      </c>
      <c r="W102">
        <f t="shared" ref="W102:W107" si="134">ROUND(CX102*I102,2)</f>
        <v>0</v>
      </c>
      <c r="X102">
        <f t="shared" ref="X102:Y107" si="135">ROUND(CY102,2)</f>
        <v>0</v>
      </c>
      <c r="Y102">
        <f t="shared" si="135"/>
        <v>0</v>
      </c>
      <c r="AA102">
        <v>61044071</v>
      </c>
      <c r="AB102">
        <f t="shared" ref="AB102:AB107" si="136">ROUND((AC102+AD102+AF102),6)</f>
        <v>1812.539</v>
      </c>
      <c r="AC102">
        <f>ROUND(((ES102*1)),6)</f>
        <v>399.6</v>
      </c>
      <c r="AD102">
        <f>ROUND(((((ET102*1.1))-((EU102*1.1)))+AE102),6)</f>
        <v>0</v>
      </c>
      <c r="AE102">
        <f>ROUND(((EU102*1.1)),6)</f>
        <v>0</v>
      </c>
      <c r="AF102">
        <f>ROUND(((EV102*1.1)),6)</f>
        <v>1412.9390000000001</v>
      </c>
      <c r="AG102">
        <f t="shared" ref="AG102:AG107" si="137">ROUND((AP102),6)</f>
        <v>0</v>
      </c>
      <c r="AH102">
        <f>((EW102*1.1))</f>
        <v>134.31</v>
      </c>
      <c r="AI102">
        <f>((EX102*1.1))</f>
        <v>0</v>
      </c>
      <c r="AJ102">
        <f t="shared" ref="AJ102:AJ107" si="138">(AS102)</f>
        <v>0</v>
      </c>
      <c r="AK102">
        <v>1684.09</v>
      </c>
      <c r="AL102">
        <v>399.6</v>
      </c>
      <c r="AM102">
        <v>0</v>
      </c>
      <c r="AN102">
        <v>0</v>
      </c>
      <c r="AO102">
        <v>1284.49</v>
      </c>
      <c r="AP102">
        <v>0</v>
      </c>
      <c r="AQ102">
        <v>122.1</v>
      </c>
      <c r="AR102">
        <v>0</v>
      </c>
      <c r="AS102">
        <v>0</v>
      </c>
      <c r="AT102">
        <v>102</v>
      </c>
      <c r="AU102">
        <v>54</v>
      </c>
      <c r="AV102">
        <v>1.0469999999999999</v>
      </c>
      <c r="AW102">
        <v>1</v>
      </c>
      <c r="AZ102">
        <v>1</v>
      </c>
      <c r="BA102">
        <v>55.67</v>
      </c>
      <c r="BB102">
        <v>1</v>
      </c>
      <c r="BC102">
        <v>9.7799999999999994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229</v>
      </c>
      <c r="BM102">
        <v>107</v>
      </c>
      <c r="BN102">
        <v>0</v>
      </c>
      <c r="BO102" t="s">
        <v>227</v>
      </c>
      <c r="BP102">
        <v>1</v>
      </c>
      <c r="BQ102">
        <v>60</v>
      </c>
      <c r="BR102">
        <v>0</v>
      </c>
      <c r="BS102">
        <v>55.67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102</v>
      </c>
      <c r="CA102">
        <v>54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485</v>
      </c>
      <c r="CO102">
        <v>0</v>
      </c>
      <c r="CP102">
        <f t="shared" ref="CP102:CP107" si="139">(P102+Q102+S102)</f>
        <v>0</v>
      </c>
      <c r="CQ102">
        <f t="shared" ref="CQ102:CQ107" si="140">ROUND((ROUND((AC102*AW102*1),2)*BC102),2)</f>
        <v>3908.09</v>
      </c>
      <c r="CR102">
        <f>(ROUND((ROUND((((ET102*1.1))*AV102*1),2)*BB102),2)+ROUND((ROUND(((AE102-((EU102*1.1)))*AV102*1),2)*BS102),2))</f>
        <v>0</v>
      </c>
      <c r="CS102">
        <f t="shared" ref="CS102:CS107" si="141">ROUND((ROUND((AE102*AV102*1),2)*BS102),2)</f>
        <v>0</v>
      </c>
      <c r="CT102">
        <f t="shared" ref="CT102:CT107" si="142">ROUND((ROUND((AF102*AV102*1),2)*BA102),2)</f>
        <v>82355.41</v>
      </c>
      <c r="CU102">
        <f t="shared" ref="CU102:CU107" si="143">AG102</f>
        <v>0</v>
      </c>
      <c r="CV102">
        <f t="shared" ref="CV102:CV107" si="144">(AH102*AV102)</f>
        <v>140.62257</v>
      </c>
      <c r="CW102">
        <f t="shared" ref="CW102:CX107" si="145">AI102</f>
        <v>0</v>
      </c>
      <c r="CX102">
        <f t="shared" si="145"/>
        <v>0</v>
      </c>
      <c r="CY102">
        <f t="shared" ref="CY102:CY107" si="146">(((S102+R102)*AT102)/100)</f>
        <v>0</v>
      </c>
      <c r="CZ102">
        <f t="shared" ref="CZ102:CZ107" si="147">(((S102+R102)*AU102)/100)</f>
        <v>0</v>
      </c>
      <c r="DB102">
        <v>22</v>
      </c>
      <c r="DC102" t="s">
        <v>3</v>
      </c>
      <c r="DD102" t="s">
        <v>31</v>
      </c>
      <c r="DE102" t="s">
        <v>32</v>
      </c>
      <c r="DF102" t="s">
        <v>32</v>
      </c>
      <c r="DG102" t="s">
        <v>32</v>
      </c>
      <c r="DH102" t="s">
        <v>3</v>
      </c>
      <c r="DI102" t="s">
        <v>32</v>
      </c>
      <c r="DJ102" t="s">
        <v>32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168</v>
      </c>
      <c r="DW102" t="s">
        <v>168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60107573</v>
      </c>
      <c r="EF102">
        <v>60</v>
      </c>
      <c r="EG102" t="s">
        <v>48</v>
      </c>
      <c r="EH102">
        <v>0</v>
      </c>
      <c r="EI102" t="s">
        <v>3</v>
      </c>
      <c r="EJ102">
        <v>1</v>
      </c>
      <c r="EK102">
        <v>107</v>
      </c>
      <c r="EL102" t="s">
        <v>55</v>
      </c>
      <c r="EM102" t="s">
        <v>56</v>
      </c>
      <c r="EO102" t="s">
        <v>36</v>
      </c>
      <c r="EQ102">
        <v>0</v>
      </c>
      <c r="ER102">
        <v>1684.09</v>
      </c>
      <c r="ES102">
        <v>399.6</v>
      </c>
      <c r="ET102">
        <v>0</v>
      </c>
      <c r="EU102">
        <v>0</v>
      </c>
      <c r="EV102">
        <v>1284.49</v>
      </c>
      <c r="EW102">
        <v>122.1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102</v>
      </c>
      <c r="FY102">
        <v>54</v>
      </c>
      <c r="GA102" t="s">
        <v>3</v>
      </c>
      <c r="GD102">
        <v>1</v>
      </c>
      <c r="GF102">
        <v>395354920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ref="GL102:GL107" si="148">ROUND(IF(AND(BH102=3,BI102=3,FS102&lt;&gt;0),P102,0),2)</f>
        <v>0</v>
      </c>
      <c r="GM102">
        <f t="shared" ref="GM102:GM107" si="149">ROUND(O102+X102+Y102,2)+GX102</f>
        <v>0</v>
      </c>
      <c r="GN102">
        <f t="shared" ref="GN102:GN107" si="150">IF(OR(BI102=0,BI102=1),GM102-GX102,0)</f>
        <v>0</v>
      </c>
      <c r="GO102">
        <f t="shared" ref="GO102:GO107" si="151">IF(BI102=2,GM102-GX102,0)</f>
        <v>0</v>
      </c>
      <c r="GP102">
        <f t="shared" ref="GP102:GP107" si="152">IF(BI102=4,GM102-GX102,0)</f>
        <v>0</v>
      </c>
      <c r="GR102">
        <v>0</v>
      </c>
      <c r="GS102">
        <v>3</v>
      </c>
      <c r="GT102">
        <v>0</v>
      </c>
      <c r="GU102" t="s">
        <v>3</v>
      </c>
      <c r="GV102">
        <f t="shared" ref="GV102:GV107" si="153">ROUND((GT102),6)</f>
        <v>0</v>
      </c>
      <c r="GW102">
        <v>1</v>
      </c>
      <c r="GX102">
        <f t="shared" ref="GX102:GX107" si="154">ROUND(HC102*I102,2)</f>
        <v>0</v>
      </c>
      <c r="HA102">
        <v>0</v>
      </c>
      <c r="HB102">
        <v>0</v>
      </c>
      <c r="HC102">
        <f t="shared" ref="HC102:HC107" si="155">GV102*GW102</f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E103" t="s">
        <v>230</v>
      </c>
      <c r="F103" t="s">
        <v>231</v>
      </c>
      <c r="G103" t="s">
        <v>232</v>
      </c>
      <c r="H103" t="s">
        <v>233</v>
      </c>
      <c r="I103">
        <v>0</v>
      </c>
      <c r="J103">
        <v>0</v>
      </c>
      <c r="K103">
        <v>0</v>
      </c>
      <c r="O103">
        <f t="shared" si="127"/>
        <v>0</v>
      </c>
      <c r="P103">
        <f t="shared" si="128"/>
        <v>0</v>
      </c>
      <c r="Q103">
        <f>(ROUND((ROUND(((ET103)*AV103*I103),2)*BB103),2)+ROUND((ROUND(((AE103-(EU103))*AV103*I103),2)*BS103),2))</f>
        <v>0</v>
      </c>
      <c r="R103">
        <f t="shared" si="129"/>
        <v>0</v>
      </c>
      <c r="S103">
        <f t="shared" si="130"/>
        <v>0</v>
      </c>
      <c r="T103">
        <f t="shared" si="131"/>
        <v>0</v>
      </c>
      <c r="U103">
        <f t="shared" si="132"/>
        <v>0</v>
      </c>
      <c r="V103">
        <f t="shared" si="133"/>
        <v>0</v>
      </c>
      <c r="W103">
        <f t="shared" si="134"/>
        <v>0</v>
      </c>
      <c r="X103">
        <f t="shared" si="135"/>
        <v>0</v>
      </c>
      <c r="Y103">
        <f t="shared" si="135"/>
        <v>0</v>
      </c>
      <c r="AA103">
        <v>61044071</v>
      </c>
      <c r="AB103">
        <f t="shared" si="136"/>
        <v>155.6</v>
      </c>
      <c r="AC103">
        <f>ROUND((ES103),6)</f>
        <v>155.6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137"/>
        <v>0</v>
      </c>
      <c r="AH103">
        <f>(EW103)</f>
        <v>0</v>
      </c>
      <c r="AI103">
        <f>(EX103)</f>
        <v>0</v>
      </c>
      <c r="AJ103">
        <f t="shared" si="138"/>
        <v>0</v>
      </c>
      <c r="AK103">
        <v>155.6</v>
      </c>
      <c r="AL103">
        <v>155.6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10.39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234</v>
      </c>
      <c r="BM103">
        <v>1617</v>
      </c>
      <c r="BN103">
        <v>0</v>
      </c>
      <c r="BO103" t="s">
        <v>231</v>
      </c>
      <c r="BP103">
        <v>1</v>
      </c>
      <c r="BQ103">
        <v>200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39"/>
        <v>0</v>
      </c>
      <c r="CQ103">
        <f t="shared" si="140"/>
        <v>1616.68</v>
      </c>
      <c r="CR103">
        <f>(ROUND((ROUND(((ET103)*AV103*1),2)*BB103),2)+ROUND((ROUND(((AE103-(EU103))*AV103*1),2)*BS103),2))</f>
        <v>0</v>
      </c>
      <c r="CS103">
        <f t="shared" si="141"/>
        <v>0</v>
      </c>
      <c r="CT103">
        <f t="shared" si="142"/>
        <v>0</v>
      </c>
      <c r="CU103">
        <f t="shared" si="143"/>
        <v>0</v>
      </c>
      <c r="CV103">
        <f t="shared" si="144"/>
        <v>0</v>
      </c>
      <c r="CW103">
        <f t="shared" si="145"/>
        <v>0</v>
      </c>
      <c r="CX103">
        <f t="shared" si="145"/>
        <v>0</v>
      </c>
      <c r="CY103">
        <f t="shared" si="146"/>
        <v>0</v>
      </c>
      <c r="CZ103">
        <f t="shared" si="147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233</v>
      </c>
      <c r="DW103" t="s">
        <v>233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60107562</v>
      </c>
      <c r="EF103">
        <v>200</v>
      </c>
      <c r="EG103" t="s">
        <v>235</v>
      </c>
      <c r="EH103">
        <v>0</v>
      </c>
      <c r="EI103" t="s">
        <v>3</v>
      </c>
      <c r="EJ103">
        <v>1</v>
      </c>
      <c r="EK103">
        <v>1617</v>
      </c>
      <c r="EL103" t="s">
        <v>236</v>
      </c>
      <c r="EM103" t="s">
        <v>237</v>
      </c>
      <c r="EO103" t="s">
        <v>3</v>
      </c>
      <c r="EQ103">
        <v>0</v>
      </c>
      <c r="ER103">
        <v>155.6</v>
      </c>
      <c r="ES103">
        <v>155.6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-171691531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48"/>
        <v>0</v>
      </c>
      <c r="GM103">
        <f t="shared" si="149"/>
        <v>0</v>
      </c>
      <c r="GN103">
        <f t="shared" si="150"/>
        <v>0</v>
      </c>
      <c r="GO103">
        <f t="shared" si="151"/>
        <v>0</v>
      </c>
      <c r="GP103">
        <f t="shared" si="152"/>
        <v>0</v>
      </c>
      <c r="GR103">
        <v>0</v>
      </c>
      <c r="GS103">
        <v>3</v>
      </c>
      <c r="GT103">
        <v>0</v>
      </c>
      <c r="GU103" t="s">
        <v>3</v>
      </c>
      <c r="GV103">
        <f t="shared" si="153"/>
        <v>0</v>
      </c>
      <c r="GW103">
        <v>1</v>
      </c>
      <c r="GX103">
        <f t="shared" si="154"/>
        <v>0</v>
      </c>
      <c r="HA103">
        <v>0</v>
      </c>
      <c r="HB103">
        <v>0</v>
      </c>
      <c r="HC103">
        <f t="shared" si="155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ROW(SmtRes!A103)</f>
        <v>103</v>
      </c>
      <c r="D104">
        <f>ROW(EtalonRes!A103)</f>
        <v>103</v>
      </c>
      <c r="E104" t="s">
        <v>238</v>
      </c>
      <c r="F104" t="s">
        <v>239</v>
      </c>
      <c r="G104" t="s">
        <v>240</v>
      </c>
      <c r="H104" t="s">
        <v>132</v>
      </c>
      <c r="I104">
        <v>0</v>
      </c>
      <c r="J104">
        <v>0</v>
      </c>
      <c r="K104">
        <v>0</v>
      </c>
      <c r="O104">
        <f t="shared" si="127"/>
        <v>0</v>
      </c>
      <c r="P104">
        <f t="shared" si="128"/>
        <v>0</v>
      </c>
      <c r="Q104">
        <f>(ROUND((ROUND((((ET104*1.1))*AV104*I104),2)*BB104),2)+ROUND((ROUND(((AE104-((EU104*1.1)))*AV104*I104),2)*BS104),2))</f>
        <v>0</v>
      </c>
      <c r="R104">
        <f t="shared" si="129"/>
        <v>0</v>
      </c>
      <c r="S104">
        <f t="shared" si="130"/>
        <v>0</v>
      </c>
      <c r="T104">
        <f t="shared" si="131"/>
        <v>0</v>
      </c>
      <c r="U104">
        <f t="shared" si="132"/>
        <v>0</v>
      </c>
      <c r="V104">
        <f t="shared" si="133"/>
        <v>0</v>
      </c>
      <c r="W104">
        <f t="shared" si="134"/>
        <v>0</v>
      </c>
      <c r="X104">
        <f t="shared" si="135"/>
        <v>0</v>
      </c>
      <c r="Y104">
        <f t="shared" si="135"/>
        <v>0</v>
      </c>
      <c r="AA104">
        <v>61044071</v>
      </c>
      <c r="AB104">
        <f t="shared" si="136"/>
        <v>698.70899999999995</v>
      </c>
      <c r="AC104">
        <f>ROUND(((ES104*1)),6)</f>
        <v>0</v>
      </c>
      <c r="AD104">
        <f>ROUND(((((ET104*1.1))-((EU104*1.1)))+AE104),6)</f>
        <v>577.346</v>
      </c>
      <c r="AE104">
        <f t="shared" ref="AE104:AF106" si="156">ROUND(((EU104*1.1)),6)</f>
        <v>52.316000000000003</v>
      </c>
      <c r="AF104">
        <f t="shared" si="156"/>
        <v>121.363</v>
      </c>
      <c r="AG104">
        <f t="shared" si="137"/>
        <v>0</v>
      </c>
      <c r="AH104">
        <f t="shared" ref="AH104:AI106" si="157">((EW104*1.1))</f>
        <v>12.870000000000001</v>
      </c>
      <c r="AI104">
        <f t="shared" si="157"/>
        <v>0</v>
      </c>
      <c r="AJ104">
        <f t="shared" si="138"/>
        <v>0</v>
      </c>
      <c r="AK104">
        <v>635.19000000000005</v>
      </c>
      <c r="AL104">
        <v>0</v>
      </c>
      <c r="AM104">
        <v>524.86</v>
      </c>
      <c r="AN104">
        <v>47.56</v>
      </c>
      <c r="AO104">
        <v>110.33</v>
      </c>
      <c r="AP104">
        <v>0</v>
      </c>
      <c r="AQ104">
        <v>11.7</v>
      </c>
      <c r="AR104">
        <v>0</v>
      </c>
      <c r="AS104">
        <v>0</v>
      </c>
      <c r="AT104">
        <v>102</v>
      </c>
      <c r="AU104">
        <v>54</v>
      </c>
      <c r="AV104">
        <v>1.0469999999999999</v>
      </c>
      <c r="AW104">
        <v>1</v>
      </c>
      <c r="AZ104">
        <v>1</v>
      </c>
      <c r="BA104">
        <v>55.67</v>
      </c>
      <c r="BB104">
        <v>14.66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241</v>
      </c>
      <c r="BM104">
        <v>107</v>
      </c>
      <c r="BN104">
        <v>0</v>
      </c>
      <c r="BO104" t="s">
        <v>239</v>
      </c>
      <c r="BP104">
        <v>1</v>
      </c>
      <c r="BQ104">
        <v>60</v>
      </c>
      <c r="BR104">
        <v>0</v>
      </c>
      <c r="BS104">
        <v>55.67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102</v>
      </c>
      <c r="CA104">
        <v>54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485</v>
      </c>
      <c r="CO104">
        <v>0</v>
      </c>
      <c r="CP104">
        <f t="shared" si="139"/>
        <v>0</v>
      </c>
      <c r="CQ104">
        <f t="shared" si="140"/>
        <v>0</v>
      </c>
      <c r="CR104">
        <f>(ROUND((ROUND((((ET104*1.1))*AV104*1),2)*BB104),2)+ROUND((ROUND(((AE104-((EU104*1.1)))*AV104*1),2)*BS104),2))</f>
        <v>8861.68</v>
      </c>
      <c r="CS104">
        <f t="shared" si="141"/>
        <v>3049.05</v>
      </c>
      <c r="CT104">
        <f t="shared" si="142"/>
        <v>7073.99</v>
      </c>
      <c r="CU104">
        <f t="shared" si="143"/>
        <v>0</v>
      </c>
      <c r="CV104">
        <f t="shared" si="144"/>
        <v>13.47489</v>
      </c>
      <c r="CW104">
        <f t="shared" si="145"/>
        <v>0</v>
      </c>
      <c r="CX104">
        <f t="shared" si="145"/>
        <v>0</v>
      </c>
      <c r="CY104">
        <f t="shared" si="146"/>
        <v>0</v>
      </c>
      <c r="CZ104">
        <f t="shared" si="147"/>
        <v>0</v>
      </c>
      <c r="DB104">
        <v>23</v>
      </c>
      <c r="DC104" t="s">
        <v>3</v>
      </c>
      <c r="DD104" t="s">
        <v>31</v>
      </c>
      <c r="DE104" t="s">
        <v>32</v>
      </c>
      <c r="DF104" t="s">
        <v>32</v>
      </c>
      <c r="DG104" t="s">
        <v>32</v>
      </c>
      <c r="DH104" t="s">
        <v>3</v>
      </c>
      <c r="DI104" t="s">
        <v>32</v>
      </c>
      <c r="DJ104" t="s">
        <v>32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132</v>
      </c>
      <c r="DW104" t="s">
        <v>132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60107573</v>
      </c>
      <c r="EF104">
        <v>60</v>
      </c>
      <c r="EG104" t="s">
        <v>48</v>
      </c>
      <c r="EH104">
        <v>0</v>
      </c>
      <c r="EI104" t="s">
        <v>3</v>
      </c>
      <c r="EJ104">
        <v>1</v>
      </c>
      <c r="EK104">
        <v>107</v>
      </c>
      <c r="EL104" t="s">
        <v>55</v>
      </c>
      <c r="EM104" t="s">
        <v>56</v>
      </c>
      <c r="EO104" t="s">
        <v>36</v>
      </c>
      <c r="EQ104">
        <v>0</v>
      </c>
      <c r="ER104">
        <v>635.19000000000005</v>
      </c>
      <c r="ES104">
        <v>0</v>
      </c>
      <c r="ET104">
        <v>524.86</v>
      </c>
      <c r="EU104">
        <v>47.56</v>
      </c>
      <c r="EV104">
        <v>110.33</v>
      </c>
      <c r="EW104">
        <v>11.7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102</v>
      </c>
      <c r="FY104">
        <v>54</v>
      </c>
      <c r="GA104" t="s">
        <v>3</v>
      </c>
      <c r="GD104">
        <v>1</v>
      </c>
      <c r="GF104">
        <v>2091430555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48"/>
        <v>0</v>
      </c>
      <c r="GM104">
        <f t="shared" si="149"/>
        <v>0</v>
      </c>
      <c r="GN104">
        <f t="shared" si="150"/>
        <v>0</v>
      </c>
      <c r="GO104">
        <f t="shared" si="151"/>
        <v>0</v>
      </c>
      <c r="GP104">
        <f t="shared" si="152"/>
        <v>0</v>
      </c>
      <c r="GR104">
        <v>0</v>
      </c>
      <c r="GS104">
        <v>3</v>
      </c>
      <c r="GT104">
        <v>0</v>
      </c>
      <c r="GU104" t="s">
        <v>3</v>
      </c>
      <c r="GV104">
        <f t="shared" si="153"/>
        <v>0</v>
      </c>
      <c r="GW104">
        <v>1</v>
      </c>
      <c r="GX104">
        <f t="shared" si="154"/>
        <v>0</v>
      </c>
      <c r="HA104">
        <v>0</v>
      </c>
      <c r="HB104">
        <v>0</v>
      </c>
      <c r="HC104">
        <f t="shared" si="155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ROW(SmtRes!A104)</f>
        <v>104</v>
      </c>
      <c r="D105">
        <f>ROW(EtalonRes!A104)</f>
        <v>104</v>
      </c>
      <c r="E105" t="s">
        <v>242</v>
      </c>
      <c r="F105" t="s">
        <v>51</v>
      </c>
      <c r="G105" t="s">
        <v>52</v>
      </c>
      <c r="H105" t="s">
        <v>53</v>
      </c>
      <c r="I105">
        <f>ROUND(I104*100*1.4,9)</f>
        <v>0</v>
      </c>
      <c r="J105">
        <v>0</v>
      </c>
      <c r="K105">
        <f>ROUND(I104*100*1.4,9)</f>
        <v>0</v>
      </c>
      <c r="O105">
        <f t="shared" si="127"/>
        <v>0</v>
      </c>
      <c r="P105">
        <f t="shared" si="128"/>
        <v>0</v>
      </c>
      <c r="Q105">
        <f>(ROUND((ROUND((((ET105*1.1))*AV105*I105),2)*BB105),2)+ROUND((ROUND(((AE105-((EU105*1.1)))*AV105*I105),2)*BS105),2))</f>
        <v>0</v>
      </c>
      <c r="R105">
        <f t="shared" si="129"/>
        <v>0</v>
      </c>
      <c r="S105">
        <f t="shared" si="130"/>
        <v>0</v>
      </c>
      <c r="T105">
        <f t="shared" si="131"/>
        <v>0</v>
      </c>
      <c r="U105">
        <f t="shared" si="132"/>
        <v>0</v>
      </c>
      <c r="V105">
        <f t="shared" si="133"/>
        <v>0</v>
      </c>
      <c r="W105">
        <f t="shared" si="134"/>
        <v>0</v>
      </c>
      <c r="X105">
        <f t="shared" si="135"/>
        <v>0</v>
      </c>
      <c r="Y105">
        <f t="shared" si="135"/>
        <v>0</v>
      </c>
      <c r="AA105">
        <v>61044071</v>
      </c>
      <c r="AB105">
        <f t="shared" si="136"/>
        <v>9.7460000000000004</v>
      </c>
      <c r="AC105">
        <f>ROUND(((ES105*1)),6)</f>
        <v>0</v>
      </c>
      <c r="AD105">
        <f>ROUND(((((ET105*1.1))-((EU105*1.1)))+AE105),6)</f>
        <v>9.7460000000000004</v>
      </c>
      <c r="AE105">
        <f t="shared" si="156"/>
        <v>1.6279999999999999</v>
      </c>
      <c r="AF105">
        <f t="shared" si="156"/>
        <v>0</v>
      </c>
      <c r="AG105">
        <f t="shared" si="137"/>
        <v>0</v>
      </c>
      <c r="AH105">
        <f t="shared" si="157"/>
        <v>0</v>
      </c>
      <c r="AI105">
        <f t="shared" si="157"/>
        <v>0</v>
      </c>
      <c r="AJ105">
        <f t="shared" si="138"/>
        <v>0</v>
      </c>
      <c r="AK105">
        <v>8.86</v>
      </c>
      <c r="AL105">
        <v>0</v>
      </c>
      <c r="AM105">
        <v>8.86</v>
      </c>
      <c r="AN105">
        <v>1.48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102</v>
      </c>
      <c r="AU105">
        <v>54</v>
      </c>
      <c r="AV105">
        <v>1.0469999999999999</v>
      </c>
      <c r="AW105">
        <v>1.002</v>
      </c>
      <c r="AZ105">
        <v>1</v>
      </c>
      <c r="BA105">
        <v>55.67</v>
      </c>
      <c r="BB105">
        <v>18.170000000000002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54</v>
      </c>
      <c r="BM105">
        <v>107</v>
      </c>
      <c r="BN105">
        <v>0</v>
      </c>
      <c r="BO105" t="s">
        <v>51</v>
      </c>
      <c r="BP105">
        <v>1</v>
      </c>
      <c r="BQ105">
        <v>60</v>
      </c>
      <c r="BR105">
        <v>0</v>
      </c>
      <c r="BS105">
        <v>55.67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102</v>
      </c>
      <c r="CA105">
        <v>54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485</v>
      </c>
      <c r="CO105">
        <v>0</v>
      </c>
      <c r="CP105">
        <f t="shared" si="139"/>
        <v>0</v>
      </c>
      <c r="CQ105">
        <f t="shared" si="140"/>
        <v>0</v>
      </c>
      <c r="CR105">
        <f>(ROUND((ROUND((((ET105*1.1))*AV105*1),2)*BB105),2)+ROUND((ROUND(((AE105-((EU105*1.1)))*AV105*1),2)*BS105),2))</f>
        <v>185.33</v>
      </c>
      <c r="CS105">
        <f t="shared" si="141"/>
        <v>94.64</v>
      </c>
      <c r="CT105">
        <f t="shared" si="142"/>
        <v>0</v>
      </c>
      <c r="CU105">
        <f t="shared" si="143"/>
        <v>0</v>
      </c>
      <c r="CV105">
        <f t="shared" si="144"/>
        <v>0</v>
      </c>
      <c r="CW105">
        <f t="shared" si="145"/>
        <v>0</v>
      </c>
      <c r="CX105">
        <f t="shared" si="145"/>
        <v>0</v>
      </c>
      <c r="CY105">
        <f t="shared" si="146"/>
        <v>0</v>
      </c>
      <c r="CZ105">
        <f t="shared" si="147"/>
        <v>0</v>
      </c>
      <c r="DB105">
        <v>24</v>
      </c>
      <c r="DC105" t="s">
        <v>3</v>
      </c>
      <c r="DD105" t="s">
        <v>31</v>
      </c>
      <c r="DE105" t="s">
        <v>32</v>
      </c>
      <c r="DF105" t="s">
        <v>32</v>
      </c>
      <c r="DG105" t="s">
        <v>32</v>
      </c>
      <c r="DH105" t="s">
        <v>3</v>
      </c>
      <c r="DI105" t="s">
        <v>32</v>
      </c>
      <c r="DJ105" t="s">
        <v>32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53</v>
      </c>
      <c r="DW105" t="s">
        <v>53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60107573</v>
      </c>
      <c r="EF105">
        <v>60</v>
      </c>
      <c r="EG105" t="s">
        <v>48</v>
      </c>
      <c r="EH105">
        <v>0</v>
      </c>
      <c r="EI105" t="s">
        <v>3</v>
      </c>
      <c r="EJ105">
        <v>1</v>
      </c>
      <c r="EK105">
        <v>107</v>
      </c>
      <c r="EL105" t="s">
        <v>55</v>
      </c>
      <c r="EM105" t="s">
        <v>56</v>
      </c>
      <c r="EO105" t="s">
        <v>36</v>
      </c>
      <c r="EQ105">
        <v>0</v>
      </c>
      <c r="ER105">
        <v>8.86</v>
      </c>
      <c r="ES105">
        <v>0</v>
      </c>
      <c r="ET105">
        <v>8.86</v>
      </c>
      <c r="EU105">
        <v>1.48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102</v>
      </c>
      <c r="FY105">
        <v>54</v>
      </c>
      <c r="GA105" t="s">
        <v>3</v>
      </c>
      <c r="GD105">
        <v>1</v>
      </c>
      <c r="GF105">
        <v>-680023340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48"/>
        <v>0</v>
      </c>
      <c r="GM105">
        <f t="shared" si="149"/>
        <v>0</v>
      </c>
      <c r="GN105">
        <f t="shared" si="150"/>
        <v>0</v>
      </c>
      <c r="GO105">
        <f t="shared" si="151"/>
        <v>0</v>
      </c>
      <c r="GP105">
        <f t="shared" si="152"/>
        <v>0</v>
      </c>
      <c r="GR105">
        <v>0</v>
      </c>
      <c r="GS105">
        <v>3</v>
      </c>
      <c r="GT105">
        <v>0</v>
      </c>
      <c r="GU105" t="s">
        <v>3</v>
      </c>
      <c r="GV105">
        <f t="shared" si="153"/>
        <v>0</v>
      </c>
      <c r="GW105">
        <v>1</v>
      </c>
      <c r="GX105">
        <f t="shared" si="154"/>
        <v>0</v>
      </c>
      <c r="HA105">
        <v>0</v>
      </c>
      <c r="HB105">
        <v>0</v>
      </c>
      <c r="HC105">
        <f t="shared" si="155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ROW(SmtRes!A113)</f>
        <v>113</v>
      </c>
      <c r="D106">
        <f>ROW(EtalonRes!A113)</f>
        <v>113</v>
      </c>
      <c r="E106" t="s">
        <v>243</v>
      </c>
      <c r="F106" t="s">
        <v>244</v>
      </c>
      <c r="G106" t="s">
        <v>245</v>
      </c>
      <c r="H106" t="s">
        <v>141</v>
      </c>
      <c r="I106">
        <v>0</v>
      </c>
      <c r="J106">
        <v>0</v>
      </c>
      <c r="K106">
        <v>0</v>
      </c>
      <c r="O106">
        <f t="shared" si="127"/>
        <v>0</v>
      </c>
      <c r="P106">
        <f t="shared" si="128"/>
        <v>0</v>
      </c>
      <c r="Q106">
        <f>(ROUND((ROUND((((ET106*1.1))*AV106*I106),2)*BB106),2)+ROUND((ROUND(((AE106-((EU106*1.1)))*AV106*I106),2)*BS106),2))</f>
        <v>0</v>
      </c>
      <c r="R106">
        <f t="shared" si="129"/>
        <v>0</v>
      </c>
      <c r="S106">
        <f t="shared" si="130"/>
        <v>0</v>
      </c>
      <c r="T106">
        <f t="shared" si="131"/>
        <v>0</v>
      </c>
      <c r="U106">
        <f t="shared" si="132"/>
        <v>0</v>
      </c>
      <c r="V106">
        <f t="shared" si="133"/>
        <v>0</v>
      </c>
      <c r="W106">
        <f t="shared" si="134"/>
        <v>0</v>
      </c>
      <c r="X106">
        <f t="shared" si="135"/>
        <v>0</v>
      </c>
      <c r="Y106">
        <f t="shared" si="135"/>
        <v>0</v>
      </c>
      <c r="AA106">
        <v>61044071</v>
      </c>
      <c r="AB106">
        <f t="shared" si="136"/>
        <v>6227.8710000000001</v>
      </c>
      <c r="AC106">
        <f>ROUND(((ES106*1)),6)</f>
        <v>49.49</v>
      </c>
      <c r="AD106">
        <f>ROUND(((((ET106*1.1))-((EU106*1.1)))+AE106),6)</f>
        <v>5928.4279999999999</v>
      </c>
      <c r="AE106">
        <f t="shared" si="156"/>
        <v>444.75200000000001</v>
      </c>
      <c r="AF106">
        <f t="shared" si="156"/>
        <v>249.953</v>
      </c>
      <c r="AG106">
        <f t="shared" si="137"/>
        <v>0</v>
      </c>
      <c r="AH106">
        <f t="shared" si="157"/>
        <v>23.760000000000005</v>
      </c>
      <c r="AI106">
        <f t="shared" si="157"/>
        <v>0</v>
      </c>
      <c r="AJ106">
        <f t="shared" si="138"/>
        <v>0</v>
      </c>
      <c r="AK106">
        <v>5666.2</v>
      </c>
      <c r="AL106">
        <v>49.49</v>
      </c>
      <c r="AM106">
        <v>5389.48</v>
      </c>
      <c r="AN106">
        <v>404.32</v>
      </c>
      <c r="AO106">
        <v>227.23</v>
      </c>
      <c r="AP106">
        <v>0</v>
      </c>
      <c r="AQ106">
        <v>21.6</v>
      </c>
      <c r="AR106">
        <v>0</v>
      </c>
      <c r="AS106">
        <v>0</v>
      </c>
      <c r="AT106">
        <v>134</v>
      </c>
      <c r="AU106">
        <v>55</v>
      </c>
      <c r="AV106">
        <v>1.0469999999999999</v>
      </c>
      <c r="AW106">
        <v>1.002</v>
      </c>
      <c r="AZ106">
        <v>1</v>
      </c>
      <c r="BA106">
        <v>55.67</v>
      </c>
      <c r="BB106">
        <v>13.98</v>
      </c>
      <c r="BC106">
        <v>7.75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246</v>
      </c>
      <c r="BM106">
        <v>30</v>
      </c>
      <c r="BN106">
        <v>0</v>
      </c>
      <c r="BO106" t="s">
        <v>244</v>
      </c>
      <c r="BP106">
        <v>1</v>
      </c>
      <c r="BQ106">
        <v>30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134</v>
      </c>
      <c r="CA106">
        <v>55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485</v>
      </c>
      <c r="CO106">
        <v>0</v>
      </c>
      <c r="CP106">
        <f t="shared" si="139"/>
        <v>0</v>
      </c>
      <c r="CQ106">
        <f t="shared" si="140"/>
        <v>384.32</v>
      </c>
      <c r="CR106">
        <f>(ROUND((ROUND((((ET106*1.1))*AV106*1),2)*BB106),2)+ROUND((ROUND(((AE106-((EU106*1.1)))*AV106*1),2)*BS106),2))</f>
        <v>86774.7</v>
      </c>
      <c r="CS106">
        <f t="shared" si="141"/>
        <v>25923.29</v>
      </c>
      <c r="CT106">
        <f t="shared" si="142"/>
        <v>14568.84</v>
      </c>
      <c r="CU106">
        <f t="shared" si="143"/>
        <v>0</v>
      </c>
      <c r="CV106">
        <f t="shared" si="144"/>
        <v>24.876720000000002</v>
      </c>
      <c r="CW106">
        <f t="shared" si="145"/>
        <v>0</v>
      </c>
      <c r="CX106">
        <f t="shared" si="145"/>
        <v>0</v>
      </c>
      <c r="CY106">
        <f t="shared" si="146"/>
        <v>0</v>
      </c>
      <c r="CZ106">
        <f t="shared" si="147"/>
        <v>0</v>
      </c>
      <c r="DB106">
        <v>25</v>
      </c>
      <c r="DC106" t="s">
        <v>3</v>
      </c>
      <c r="DD106" t="s">
        <v>31</v>
      </c>
      <c r="DE106" t="s">
        <v>32</v>
      </c>
      <c r="DF106" t="s">
        <v>32</v>
      </c>
      <c r="DG106" t="s">
        <v>32</v>
      </c>
      <c r="DH106" t="s">
        <v>3</v>
      </c>
      <c r="DI106" t="s">
        <v>32</v>
      </c>
      <c r="DJ106" t="s">
        <v>32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141</v>
      </c>
      <c r="DW106" t="s">
        <v>141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60107465</v>
      </c>
      <c r="EF106">
        <v>30</v>
      </c>
      <c r="EG106" t="s">
        <v>33</v>
      </c>
      <c r="EH106">
        <v>0</v>
      </c>
      <c r="EI106" t="s">
        <v>3</v>
      </c>
      <c r="EJ106">
        <v>1</v>
      </c>
      <c r="EK106">
        <v>30</v>
      </c>
      <c r="EL106" t="s">
        <v>143</v>
      </c>
      <c r="EM106" t="s">
        <v>144</v>
      </c>
      <c r="EO106" t="s">
        <v>36</v>
      </c>
      <c r="EQ106">
        <v>0</v>
      </c>
      <c r="ER106">
        <v>5666.2</v>
      </c>
      <c r="ES106">
        <v>49.49</v>
      </c>
      <c r="ET106">
        <v>5389.48</v>
      </c>
      <c r="EU106">
        <v>404.32</v>
      </c>
      <c r="EV106">
        <v>227.23</v>
      </c>
      <c r="EW106">
        <v>21.6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134</v>
      </c>
      <c r="FY106">
        <v>55</v>
      </c>
      <c r="GA106" t="s">
        <v>3</v>
      </c>
      <c r="GD106">
        <v>1</v>
      </c>
      <c r="GF106">
        <v>-1940441417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48"/>
        <v>0</v>
      </c>
      <c r="GM106">
        <f t="shared" si="149"/>
        <v>0</v>
      </c>
      <c r="GN106">
        <f t="shared" si="150"/>
        <v>0</v>
      </c>
      <c r="GO106">
        <f t="shared" si="151"/>
        <v>0</v>
      </c>
      <c r="GP106">
        <f t="shared" si="152"/>
        <v>0</v>
      </c>
      <c r="GR106">
        <v>0</v>
      </c>
      <c r="GS106">
        <v>3</v>
      </c>
      <c r="GT106">
        <v>0</v>
      </c>
      <c r="GU106" t="s">
        <v>3</v>
      </c>
      <c r="GV106">
        <f t="shared" si="153"/>
        <v>0</v>
      </c>
      <c r="GW106">
        <v>1</v>
      </c>
      <c r="GX106">
        <f t="shared" si="154"/>
        <v>0</v>
      </c>
      <c r="HA106">
        <v>0</v>
      </c>
      <c r="HB106">
        <v>0</v>
      </c>
      <c r="HC106">
        <f t="shared" si="15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113</v>
      </c>
      <c r="E107" t="s">
        <v>247</v>
      </c>
      <c r="F107" t="s">
        <v>248</v>
      </c>
      <c r="G107" t="s">
        <v>249</v>
      </c>
      <c r="H107" t="s">
        <v>148</v>
      </c>
      <c r="I107">
        <f>I106*J107</f>
        <v>0</v>
      </c>
      <c r="J107">
        <v>100</v>
      </c>
      <c r="K107">
        <v>100</v>
      </c>
      <c r="O107">
        <f t="shared" si="127"/>
        <v>0</v>
      </c>
      <c r="P107">
        <f t="shared" si="128"/>
        <v>0</v>
      </c>
      <c r="Q107">
        <f>(ROUND((ROUND(((ET107)*AV107*I107),2)*BB107),2)+ROUND((ROUND(((AE107-(EU107))*AV107*I107),2)*BS107),2))</f>
        <v>0</v>
      </c>
      <c r="R107">
        <f t="shared" si="129"/>
        <v>0</v>
      </c>
      <c r="S107">
        <f t="shared" si="130"/>
        <v>0</v>
      </c>
      <c r="T107">
        <f t="shared" si="131"/>
        <v>0</v>
      </c>
      <c r="U107">
        <f t="shared" si="132"/>
        <v>0</v>
      </c>
      <c r="V107">
        <f t="shared" si="133"/>
        <v>0</v>
      </c>
      <c r="W107">
        <f t="shared" si="134"/>
        <v>0</v>
      </c>
      <c r="X107">
        <f t="shared" si="135"/>
        <v>0</v>
      </c>
      <c r="Y107">
        <f t="shared" si="135"/>
        <v>0</v>
      </c>
      <c r="AA107">
        <v>61044071</v>
      </c>
      <c r="AB107">
        <f t="shared" si="136"/>
        <v>156.16</v>
      </c>
      <c r="AC107">
        <f>ROUND((ES107),6)</f>
        <v>156.16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137"/>
        <v>0</v>
      </c>
      <c r="AH107">
        <f>(EW107)</f>
        <v>0</v>
      </c>
      <c r="AI107">
        <f>(EX107)</f>
        <v>0</v>
      </c>
      <c r="AJ107">
        <f t="shared" si="138"/>
        <v>0</v>
      </c>
      <c r="AK107">
        <v>156.16</v>
      </c>
      <c r="AL107">
        <v>156.16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134</v>
      </c>
      <c r="AU107">
        <v>55</v>
      </c>
      <c r="AV107">
        <v>1</v>
      </c>
      <c r="AW107">
        <v>1.002</v>
      </c>
      <c r="AZ107">
        <v>1</v>
      </c>
      <c r="BA107">
        <v>1</v>
      </c>
      <c r="BB107">
        <v>1</v>
      </c>
      <c r="BC107">
        <v>18.78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250</v>
      </c>
      <c r="BM107">
        <v>30</v>
      </c>
      <c r="BN107">
        <v>0</v>
      </c>
      <c r="BO107" t="s">
        <v>248</v>
      </c>
      <c r="BP107">
        <v>1</v>
      </c>
      <c r="BQ107">
        <v>30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134</v>
      </c>
      <c r="CA107">
        <v>55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485</v>
      </c>
      <c r="CO107">
        <v>0</v>
      </c>
      <c r="CP107">
        <f t="shared" si="139"/>
        <v>0</v>
      </c>
      <c r="CQ107">
        <f t="shared" si="140"/>
        <v>2938.51</v>
      </c>
      <c r="CR107">
        <f>(ROUND((ROUND(((ET107)*AV107*1),2)*BB107),2)+ROUND((ROUND(((AE107-(EU107))*AV107*1),2)*BS107),2))</f>
        <v>0</v>
      </c>
      <c r="CS107">
        <f t="shared" si="141"/>
        <v>0</v>
      </c>
      <c r="CT107">
        <f t="shared" si="142"/>
        <v>0</v>
      </c>
      <c r="CU107">
        <f t="shared" si="143"/>
        <v>0</v>
      </c>
      <c r="CV107">
        <f t="shared" si="144"/>
        <v>0</v>
      </c>
      <c r="CW107">
        <f t="shared" si="145"/>
        <v>0</v>
      </c>
      <c r="CX107">
        <f t="shared" si="145"/>
        <v>0</v>
      </c>
      <c r="CY107">
        <f t="shared" si="146"/>
        <v>0</v>
      </c>
      <c r="CZ107">
        <f t="shared" si="147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148</v>
      </c>
      <c r="DW107" t="s">
        <v>148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60107465</v>
      </c>
      <c r="EF107">
        <v>30</v>
      </c>
      <c r="EG107" t="s">
        <v>33</v>
      </c>
      <c r="EH107">
        <v>0</v>
      </c>
      <c r="EI107" t="s">
        <v>3</v>
      </c>
      <c r="EJ107">
        <v>1</v>
      </c>
      <c r="EK107">
        <v>30</v>
      </c>
      <c r="EL107" t="s">
        <v>143</v>
      </c>
      <c r="EM107" t="s">
        <v>144</v>
      </c>
      <c r="EO107" t="s">
        <v>36</v>
      </c>
      <c r="EQ107">
        <v>0</v>
      </c>
      <c r="ER107">
        <v>156.16</v>
      </c>
      <c r="ES107">
        <v>156.16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134</v>
      </c>
      <c r="FY107">
        <v>55</v>
      </c>
      <c r="GA107" t="s">
        <v>3</v>
      </c>
      <c r="GD107">
        <v>1</v>
      </c>
      <c r="GF107">
        <v>1765931641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48"/>
        <v>0</v>
      </c>
      <c r="GM107">
        <f t="shared" si="149"/>
        <v>0</v>
      </c>
      <c r="GN107">
        <f t="shared" si="150"/>
        <v>0</v>
      </c>
      <c r="GO107">
        <f t="shared" si="151"/>
        <v>0</v>
      </c>
      <c r="GP107">
        <f t="shared" si="152"/>
        <v>0</v>
      </c>
      <c r="GR107">
        <v>0</v>
      </c>
      <c r="GS107">
        <v>3</v>
      </c>
      <c r="GT107">
        <v>0</v>
      </c>
      <c r="GU107" t="s">
        <v>3</v>
      </c>
      <c r="GV107">
        <f t="shared" si="153"/>
        <v>0</v>
      </c>
      <c r="GW107">
        <v>1</v>
      </c>
      <c r="GX107">
        <f t="shared" si="154"/>
        <v>0</v>
      </c>
      <c r="HA107">
        <v>0</v>
      </c>
      <c r="HB107">
        <v>0</v>
      </c>
      <c r="HC107">
        <f t="shared" si="155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9" spans="1:245" x14ac:dyDescent="0.2">
      <c r="A109" s="2">
        <v>51</v>
      </c>
      <c r="B109" s="2">
        <f>B68</f>
        <v>1</v>
      </c>
      <c r="C109" s="2">
        <f>A68</f>
        <v>4</v>
      </c>
      <c r="D109" s="2">
        <f>ROW(A68)</f>
        <v>68</v>
      </c>
      <c r="E109" s="2"/>
      <c r="F109" s="2" t="str">
        <f>IF(F68&lt;&gt;"",F68,"")</f>
        <v>Новый раздел</v>
      </c>
      <c r="G109" s="2" t="str">
        <f>IF(G68&lt;&gt;"",G68,"")</f>
        <v>Благоустройство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158">ROUND(AB109,2)</f>
        <v>0</v>
      </c>
      <c r="P109" s="2">
        <f t="shared" si="158"/>
        <v>0</v>
      </c>
      <c r="Q109" s="2">
        <f t="shared" si="158"/>
        <v>0</v>
      </c>
      <c r="R109" s="2">
        <f t="shared" si="158"/>
        <v>0</v>
      </c>
      <c r="S109" s="2">
        <f t="shared" si="158"/>
        <v>0</v>
      </c>
      <c r="T109" s="2">
        <f t="shared" si="158"/>
        <v>0</v>
      </c>
      <c r="U109" s="2">
        <f>AH109</f>
        <v>0</v>
      </c>
      <c r="V109" s="2">
        <f>AI109</f>
        <v>0</v>
      </c>
      <c r="W109" s="2">
        <f>ROUND(AJ109,2)</f>
        <v>0</v>
      </c>
      <c r="X109" s="2">
        <f>ROUND(AK109,2)</f>
        <v>0</v>
      </c>
      <c r="Y109" s="2">
        <f>ROUND(AL109,2)</f>
        <v>0</v>
      </c>
      <c r="Z109" s="2"/>
      <c r="AA109" s="2"/>
      <c r="AB109" s="2">
        <f>ROUND(SUMIF(AA72:AA107,"=61044071",O72:O107),2)</f>
        <v>0</v>
      </c>
      <c r="AC109" s="2">
        <f>ROUND(SUMIF(AA72:AA107,"=61044071",P72:P107),2)</f>
        <v>0</v>
      </c>
      <c r="AD109" s="2">
        <f>ROUND(SUMIF(AA72:AA107,"=61044071",Q72:Q107),2)</f>
        <v>0</v>
      </c>
      <c r="AE109" s="2">
        <f>ROUND(SUMIF(AA72:AA107,"=61044071",R72:R107),2)</f>
        <v>0</v>
      </c>
      <c r="AF109" s="2">
        <f>ROUND(SUMIF(AA72:AA107,"=61044071",S72:S107),2)</f>
        <v>0</v>
      </c>
      <c r="AG109" s="2">
        <f>ROUND(SUMIF(AA72:AA107,"=61044071",T72:T107),2)</f>
        <v>0</v>
      </c>
      <c r="AH109" s="2">
        <f>SUMIF(AA72:AA107,"=61044071",U72:U107)</f>
        <v>0</v>
      </c>
      <c r="AI109" s="2">
        <f>SUMIF(AA72:AA107,"=61044071",V72:V107)</f>
        <v>0</v>
      </c>
      <c r="AJ109" s="2">
        <f>ROUND(SUMIF(AA72:AA107,"=61044071",W72:W107),2)</f>
        <v>0</v>
      </c>
      <c r="AK109" s="2">
        <f>ROUND(SUMIF(AA72:AA107,"=61044071",X72:X107),2)</f>
        <v>0</v>
      </c>
      <c r="AL109" s="2">
        <f>ROUND(SUMIF(AA72:AA107,"=61044071",Y72:Y107),2)</f>
        <v>0</v>
      </c>
      <c r="AM109" s="2"/>
      <c r="AN109" s="2"/>
      <c r="AO109" s="2">
        <f t="shared" ref="AO109:BD109" si="159">ROUND(BX109,2)</f>
        <v>0</v>
      </c>
      <c r="AP109" s="2">
        <f t="shared" si="159"/>
        <v>0</v>
      </c>
      <c r="AQ109" s="2">
        <f t="shared" si="159"/>
        <v>0</v>
      </c>
      <c r="AR109" s="2">
        <f t="shared" si="159"/>
        <v>0</v>
      </c>
      <c r="AS109" s="2">
        <f t="shared" si="159"/>
        <v>0</v>
      </c>
      <c r="AT109" s="2">
        <f t="shared" si="159"/>
        <v>0</v>
      </c>
      <c r="AU109" s="2">
        <f t="shared" si="159"/>
        <v>0</v>
      </c>
      <c r="AV109" s="2">
        <f t="shared" si="159"/>
        <v>0</v>
      </c>
      <c r="AW109" s="2">
        <f t="shared" si="159"/>
        <v>0</v>
      </c>
      <c r="AX109" s="2">
        <f t="shared" si="159"/>
        <v>0</v>
      </c>
      <c r="AY109" s="2">
        <f t="shared" si="159"/>
        <v>0</v>
      </c>
      <c r="AZ109" s="2">
        <f t="shared" si="159"/>
        <v>0</v>
      </c>
      <c r="BA109" s="2">
        <f t="shared" si="159"/>
        <v>0</v>
      </c>
      <c r="BB109" s="2">
        <f t="shared" si="159"/>
        <v>0</v>
      </c>
      <c r="BC109" s="2">
        <f t="shared" si="159"/>
        <v>0</v>
      </c>
      <c r="BD109" s="2">
        <f t="shared" si="159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ROUND(SUMIF(AA72:AA107,"=61044071",FQ72:FQ107),2)</f>
        <v>0</v>
      </c>
      <c r="BY109" s="2">
        <f>ROUND(SUMIF(AA72:AA107,"=61044071",FR72:FR107),2)</f>
        <v>0</v>
      </c>
      <c r="BZ109" s="2">
        <f>ROUND(SUMIF(AA72:AA107,"=61044071",GL72:GL107),2)</f>
        <v>0</v>
      </c>
      <c r="CA109" s="2">
        <f>ROUND(SUMIF(AA72:AA107,"=61044071",GM72:GM107),2)</f>
        <v>0</v>
      </c>
      <c r="CB109" s="2">
        <f>ROUND(SUMIF(AA72:AA107,"=61044071",GN72:GN107),2)</f>
        <v>0</v>
      </c>
      <c r="CC109" s="2">
        <f>ROUND(SUMIF(AA72:AA107,"=61044071",GO72:GO107),2)</f>
        <v>0</v>
      </c>
      <c r="CD109" s="2">
        <f>ROUND(SUMIF(AA72:AA107,"=61044071",GP72:GP107),2)</f>
        <v>0</v>
      </c>
      <c r="CE109" s="2">
        <f>AC109-BX109</f>
        <v>0</v>
      </c>
      <c r="CF109" s="2">
        <f>AC109-BY109</f>
        <v>0</v>
      </c>
      <c r="CG109" s="2">
        <f>BX109-BZ109</f>
        <v>0</v>
      </c>
      <c r="CH109" s="2">
        <f>AC109-BX109-BY109+BZ109</f>
        <v>0</v>
      </c>
      <c r="CI109" s="2">
        <f>BY109-BZ109</f>
        <v>0</v>
      </c>
      <c r="CJ109" s="2">
        <f>ROUND(SUMIF(AA72:AA107,"=61044071",GX72:GX107),2)</f>
        <v>0</v>
      </c>
      <c r="CK109" s="2">
        <f>ROUND(SUMIF(AA72:AA107,"=61044071",GY72:GY107),2)</f>
        <v>0</v>
      </c>
      <c r="CL109" s="2">
        <f>ROUND(SUMIF(AA72:AA107,"=61044071",GZ72:GZ107),2)</f>
        <v>0</v>
      </c>
      <c r="CM109" s="2">
        <f>ROUND(SUMIF(AA72:AA107,"=61044071",HD72:HD107),2)</f>
        <v>0</v>
      </c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0</v>
      </c>
      <c r="G111" s="4" t="s">
        <v>74</v>
      </c>
      <c r="H111" s="4" t="s">
        <v>75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0</v>
      </c>
      <c r="G112" s="4" t="s">
        <v>76</v>
      </c>
      <c r="H112" s="4" t="s">
        <v>77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78</v>
      </c>
      <c r="H113" s="4" t="s">
        <v>79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0</v>
      </c>
      <c r="G114" s="4" t="s">
        <v>80</v>
      </c>
      <c r="H114" s="4" t="s">
        <v>81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0</v>
      </c>
      <c r="G115" s="4" t="s">
        <v>82</v>
      </c>
      <c r="H115" s="4" t="s">
        <v>83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84</v>
      </c>
      <c r="H116" s="4" t="s">
        <v>85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0</v>
      </c>
      <c r="G117" s="4" t="s">
        <v>86</v>
      </c>
      <c r="H117" s="4" t="s">
        <v>87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88</v>
      </c>
      <c r="H118" s="4" t="s">
        <v>89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90</v>
      </c>
      <c r="H119" s="4" t="s">
        <v>91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92</v>
      </c>
      <c r="H120" s="4" t="s">
        <v>93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0</v>
      </c>
      <c r="G121" s="4" t="s">
        <v>94</v>
      </c>
      <c r="H121" s="4" t="s">
        <v>95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96</v>
      </c>
      <c r="H122" s="4" t="s">
        <v>97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0</v>
      </c>
      <c r="G123" s="4" t="s">
        <v>98</v>
      </c>
      <c r="H123" s="4" t="s">
        <v>99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0</v>
      </c>
      <c r="G124" s="4" t="s">
        <v>100</v>
      </c>
      <c r="H124" s="4" t="s">
        <v>101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102</v>
      </c>
      <c r="H125" s="4" t="s">
        <v>103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0</v>
      </c>
      <c r="G126" s="4" t="s">
        <v>104</v>
      </c>
      <c r="H126" s="4" t="s">
        <v>105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106</v>
      </c>
      <c r="H127" s="4" t="s">
        <v>107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0</v>
      </c>
      <c r="G128" s="4" t="s">
        <v>108</v>
      </c>
      <c r="H128" s="4" t="s">
        <v>109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110</v>
      </c>
      <c r="H129" s="4" t="s">
        <v>111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112</v>
      </c>
      <c r="H130" s="4" t="s">
        <v>113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Source!U109</f>
        <v>0</v>
      </c>
      <c r="G131" s="4" t="s">
        <v>114</v>
      </c>
      <c r="H131" s="4" t="s">
        <v>115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Source!V109</f>
        <v>0</v>
      </c>
      <c r="G132" s="4" t="s">
        <v>116</v>
      </c>
      <c r="H132" s="4" t="s">
        <v>117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118</v>
      </c>
      <c r="H133" s="4" t="s">
        <v>119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120</v>
      </c>
      <c r="H134" s="4" t="s">
        <v>121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0</v>
      </c>
      <c r="G135" s="4" t="s">
        <v>122</v>
      </c>
      <c r="H135" s="4" t="s">
        <v>123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0</v>
      </c>
      <c r="G136" s="4" t="s">
        <v>124</v>
      </c>
      <c r="H136" s="4" t="s">
        <v>125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0</v>
      </c>
      <c r="G137" s="4" t="s">
        <v>126</v>
      </c>
      <c r="H137" s="4" t="s">
        <v>127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9" spans="1:245" x14ac:dyDescent="0.2">
      <c r="A139" s="1">
        <v>4</v>
      </c>
      <c r="B139" s="1">
        <v>1</v>
      </c>
      <c r="C139" s="1"/>
      <c r="D139" s="1">
        <f>ROW(A158)</f>
        <v>158</v>
      </c>
      <c r="E139" s="1"/>
      <c r="F139" s="1" t="s">
        <v>23</v>
      </c>
      <c r="G139" s="1" t="s">
        <v>251</v>
      </c>
      <c r="H139" s="1" t="s">
        <v>3</v>
      </c>
      <c r="I139" s="1">
        <v>0</v>
      </c>
      <c r="J139" s="1"/>
      <c r="K139" s="1">
        <v>0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/>
      <c r="U139" s="1" t="s">
        <v>3</v>
      </c>
      <c r="V139" s="1">
        <v>0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45" x14ac:dyDescent="0.2">
      <c r="A141" s="2">
        <v>52</v>
      </c>
      <c r="B141" s="2">
        <f t="shared" ref="B141:G141" si="160">B158</f>
        <v>1</v>
      </c>
      <c r="C141" s="2">
        <f t="shared" si="160"/>
        <v>4</v>
      </c>
      <c r="D141" s="2">
        <f t="shared" si="160"/>
        <v>139</v>
      </c>
      <c r="E141" s="2">
        <f t="shared" si="160"/>
        <v>0</v>
      </c>
      <c r="F141" s="2" t="str">
        <f t="shared" si="160"/>
        <v>Новый раздел</v>
      </c>
      <c r="G141" s="2" t="str">
        <f t="shared" si="160"/>
        <v>МОНТАЖНЫЕ РАБОТЫ</v>
      </c>
      <c r="H141" s="2"/>
      <c r="I141" s="2"/>
      <c r="J141" s="2"/>
      <c r="K141" s="2"/>
      <c r="L141" s="2"/>
      <c r="M141" s="2"/>
      <c r="N141" s="2"/>
      <c r="O141" s="2">
        <f t="shared" ref="O141:AT141" si="161">O158</f>
        <v>51119.73</v>
      </c>
      <c r="P141" s="2">
        <f t="shared" si="161"/>
        <v>43418.400000000001</v>
      </c>
      <c r="Q141" s="2">
        <f t="shared" si="161"/>
        <v>1475.19</v>
      </c>
      <c r="R141" s="2">
        <f t="shared" si="161"/>
        <v>720.92</v>
      </c>
      <c r="S141" s="2">
        <f t="shared" si="161"/>
        <v>6226.14</v>
      </c>
      <c r="T141" s="2">
        <f t="shared" si="161"/>
        <v>0</v>
      </c>
      <c r="U141" s="2">
        <f t="shared" si="161"/>
        <v>9.1422685464000004</v>
      </c>
      <c r="V141" s="2">
        <f t="shared" si="161"/>
        <v>0</v>
      </c>
      <c r="W141" s="2">
        <f t="shared" si="161"/>
        <v>0</v>
      </c>
      <c r="X141" s="2">
        <f t="shared" si="161"/>
        <v>6738.65</v>
      </c>
      <c r="Y141" s="2">
        <f t="shared" si="161"/>
        <v>3543</v>
      </c>
      <c r="Z141" s="2">
        <f t="shared" si="161"/>
        <v>0</v>
      </c>
      <c r="AA141" s="2">
        <f t="shared" si="161"/>
        <v>0</v>
      </c>
      <c r="AB141" s="2">
        <f t="shared" si="161"/>
        <v>51119.73</v>
      </c>
      <c r="AC141" s="2">
        <f t="shared" si="161"/>
        <v>43418.400000000001</v>
      </c>
      <c r="AD141" s="2">
        <f t="shared" si="161"/>
        <v>1475.19</v>
      </c>
      <c r="AE141" s="2">
        <f t="shared" si="161"/>
        <v>720.92</v>
      </c>
      <c r="AF141" s="2">
        <f t="shared" si="161"/>
        <v>6226.14</v>
      </c>
      <c r="AG141" s="2">
        <f t="shared" si="161"/>
        <v>0</v>
      </c>
      <c r="AH141" s="2">
        <f t="shared" si="161"/>
        <v>9.1422685464000004</v>
      </c>
      <c r="AI141" s="2">
        <f t="shared" si="161"/>
        <v>0</v>
      </c>
      <c r="AJ141" s="2">
        <f t="shared" si="161"/>
        <v>0</v>
      </c>
      <c r="AK141" s="2">
        <f t="shared" si="161"/>
        <v>6738.65</v>
      </c>
      <c r="AL141" s="2">
        <f t="shared" si="161"/>
        <v>3543</v>
      </c>
      <c r="AM141" s="2">
        <f t="shared" si="161"/>
        <v>0</v>
      </c>
      <c r="AN141" s="2">
        <f t="shared" si="161"/>
        <v>0</v>
      </c>
      <c r="AO141" s="2">
        <f t="shared" si="161"/>
        <v>0</v>
      </c>
      <c r="AP141" s="2">
        <f t="shared" si="161"/>
        <v>0</v>
      </c>
      <c r="AQ141" s="2">
        <f t="shared" si="161"/>
        <v>0</v>
      </c>
      <c r="AR141" s="2">
        <f t="shared" si="161"/>
        <v>61401.38</v>
      </c>
      <c r="AS141" s="2">
        <f t="shared" si="161"/>
        <v>1377.61</v>
      </c>
      <c r="AT141" s="2">
        <f t="shared" si="161"/>
        <v>60023.77</v>
      </c>
      <c r="AU141" s="2">
        <f t="shared" ref="AU141:BZ141" si="162">AU158</f>
        <v>0</v>
      </c>
      <c r="AV141" s="2">
        <f t="shared" si="162"/>
        <v>43418.400000000001</v>
      </c>
      <c r="AW141" s="2">
        <f t="shared" si="162"/>
        <v>43418.400000000001</v>
      </c>
      <c r="AX141" s="2">
        <f t="shared" si="162"/>
        <v>0</v>
      </c>
      <c r="AY141" s="2">
        <f t="shared" si="162"/>
        <v>43418.400000000001</v>
      </c>
      <c r="AZ141" s="2">
        <f t="shared" si="162"/>
        <v>0</v>
      </c>
      <c r="BA141" s="2">
        <f t="shared" si="162"/>
        <v>0</v>
      </c>
      <c r="BB141" s="2">
        <f t="shared" si="162"/>
        <v>0</v>
      </c>
      <c r="BC141" s="2">
        <f t="shared" si="162"/>
        <v>0</v>
      </c>
      <c r="BD141" s="2">
        <f t="shared" si="162"/>
        <v>0</v>
      </c>
      <c r="BE141" s="2">
        <f t="shared" si="162"/>
        <v>0</v>
      </c>
      <c r="BF141" s="2">
        <f t="shared" si="162"/>
        <v>0</v>
      </c>
      <c r="BG141" s="2">
        <f t="shared" si="162"/>
        <v>0</v>
      </c>
      <c r="BH141" s="2">
        <f t="shared" si="162"/>
        <v>0</v>
      </c>
      <c r="BI141" s="2">
        <f t="shared" si="162"/>
        <v>0</v>
      </c>
      <c r="BJ141" s="2">
        <f t="shared" si="162"/>
        <v>0</v>
      </c>
      <c r="BK141" s="2">
        <f t="shared" si="162"/>
        <v>0</v>
      </c>
      <c r="BL141" s="2">
        <f t="shared" si="162"/>
        <v>0</v>
      </c>
      <c r="BM141" s="2">
        <f t="shared" si="162"/>
        <v>0</v>
      </c>
      <c r="BN141" s="2">
        <f t="shared" si="162"/>
        <v>0</v>
      </c>
      <c r="BO141" s="2">
        <f t="shared" si="162"/>
        <v>0</v>
      </c>
      <c r="BP141" s="2">
        <f t="shared" si="162"/>
        <v>0</v>
      </c>
      <c r="BQ141" s="2">
        <f t="shared" si="162"/>
        <v>0</v>
      </c>
      <c r="BR141" s="2">
        <f t="shared" si="162"/>
        <v>0</v>
      </c>
      <c r="BS141" s="2">
        <f t="shared" si="162"/>
        <v>0</v>
      </c>
      <c r="BT141" s="2">
        <f t="shared" si="162"/>
        <v>0</v>
      </c>
      <c r="BU141" s="2">
        <f t="shared" si="162"/>
        <v>0</v>
      </c>
      <c r="BV141" s="2">
        <f t="shared" si="162"/>
        <v>0</v>
      </c>
      <c r="BW141" s="2">
        <f t="shared" si="162"/>
        <v>0</v>
      </c>
      <c r="BX141" s="2">
        <f t="shared" si="162"/>
        <v>0</v>
      </c>
      <c r="BY141" s="2">
        <f t="shared" si="162"/>
        <v>0</v>
      </c>
      <c r="BZ141" s="2">
        <f t="shared" si="162"/>
        <v>0</v>
      </c>
      <c r="CA141" s="2">
        <f t="shared" ref="CA141:DF141" si="163">CA158</f>
        <v>61401.38</v>
      </c>
      <c r="CB141" s="2">
        <f t="shared" si="163"/>
        <v>1377.61</v>
      </c>
      <c r="CC141" s="2">
        <f t="shared" si="163"/>
        <v>60023.77</v>
      </c>
      <c r="CD141" s="2">
        <f t="shared" si="163"/>
        <v>0</v>
      </c>
      <c r="CE141" s="2">
        <f t="shared" si="163"/>
        <v>43418.400000000001</v>
      </c>
      <c r="CF141" s="2">
        <f t="shared" si="163"/>
        <v>43418.400000000001</v>
      </c>
      <c r="CG141" s="2">
        <f t="shared" si="163"/>
        <v>0</v>
      </c>
      <c r="CH141" s="2">
        <f t="shared" si="163"/>
        <v>43418.400000000001</v>
      </c>
      <c r="CI141" s="2">
        <f t="shared" si="163"/>
        <v>0</v>
      </c>
      <c r="CJ141" s="2">
        <f t="shared" si="163"/>
        <v>0</v>
      </c>
      <c r="CK141" s="2">
        <f t="shared" si="163"/>
        <v>0</v>
      </c>
      <c r="CL141" s="2">
        <f t="shared" si="163"/>
        <v>0</v>
      </c>
      <c r="CM141" s="2">
        <f t="shared" si="163"/>
        <v>0</v>
      </c>
      <c r="CN141" s="2">
        <f t="shared" si="163"/>
        <v>0</v>
      </c>
      <c r="CO141" s="2">
        <f t="shared" si="163"/>
        <v>0</v>
      </c>
      <c r="CP141" s="2">
        <f t="shared" si="163"/>
        <v>0</v>
      </c>
      <c r="CQ141" s="2">
        <f t="shared" si="163"/>
        <v>0</v>
      </c>
      <c r="CR141" s="2">
        <f t="shared" si="163"/>
        <v>0</v>
      </c>
      <c r="CS141" s="2">
        <f t="shared" si="163"/>
        <v>0</v>
      </c>
      <c r="CT141" s="2">
        <f t="shared" si="163"/>
        <v>0</v>
      </c>
      <c r="CU141" s="2">
        <f t="shared" si="163"/>
        <v>0</v>
      </c>
      <c r="CV141" s="2">
        <f t="shared" si="163"/>
        <v>0</v>
      </c>
      <c r="CW141" s="2">
        <f t="shared" si="163"/>
        <v>0</v>
      </c>
      <c r="CX141" s="2">
        <f t="shared" si="163"/>
        <v>0</v>
      </c>
      <c r="CY141" s="2">
        <f t="shared" si="163"/>
        <v>0</v>
      </c>
      <c r="CZ141" s="2">
        <f t="shared" si="163"/>
        <v>0</v>
      </c>
      <c r="DA141" s="2">
        <f t="shared" si="163"/>
        <v>0</v>
      </c>
      <c r="DB141" s="2">
        <f t="shared" si="163"/>
        <v>0</v>
      </c>
      <c r="DC141" s="2">
        <f t="shared" si="163"/>
        <v>0</v>
      </c>
      <c r="DD141" s="2">
        <f t="shared" si="163"/>
        <v>0</v>
      </c>
      <c r="DE141" s="2">
        <f t="shared" si="163"/>
        <v>0</v>
      </c>
      <c r="DF141" s="2">
        <f t="shared" si="163"/>
        <v>0</v>
      </c>
      <c r="DG141" s="3">
        <f t="shared" ref="DG141:EL141" si="164">DG158</f>
        <v>0</v>
      </c>
      <c r="DH141" s="3">
        <f t="shared" si="164"/>
        <v>0</v>
      </c>
      <c r="DI141" s="3">
        <f t="shared" si="164"/>
        <v>0</v>
      </c>
      <c r="DJ141" s="3">
        <f t="shared" si="164"/>
        <v>0</v>
      </c>
      <c r="DK141" s="3">
        <f t="shared" si="164"/>
        <v>0</v>
      </c>
      <c r="DL141" s="3">
        <f t="shared" si="164"/>
        <v>0</v>
      </c>
      <c r="DM141" s="3">
        <f t="shared" si="164"/>
        <v>0</v>
      </c>
      <c r="DN141" s="3">
        <f t="shared" si="164"/>
        <v>0</v>
      </c>
      <c r="DO141" s="3">
        <f t="shared" si="164"/>
        <v>0</v>
      </c>
      <c r="DP141" s="3">
        <f t="shared" si="164"/>
        <v>0</v>
      </c>
      <c r="DQ141" s="3">
        <f t="shared" si="164"/>
        <v>0</v>
      </c>
      <c r="DR141" s="3">
        <f t="shared" si="164"/>
        <v>0</v>
      </c>
      <c r="DS141" s="3">
        <f t="shared" si="164"/>
        <v>0</v>
      </c>
      <c r="DT141" s="3">
        <f t="shared" si="164"/>
        <v>0</v>
      </c>
      <c r="DU141" s="3">
        <f t="shared" si="164"/>
        <v>0</v>
      </c>
      <c r="DV141" s="3">
        <f t="shared" si="164"/>
        <v>0</v>
      </c>
      <c r="DW141" s="3">
        <f t="shared" si="164"/>
        <v>0</v>
      </c>
      <c r="DX141" s="3">
        <f t="shared" si="164"/>
        <v>0</v>
      </c>
      <c r="DY141" s="3">
        <f t="shared" si="164"/>
        <v>0</v>
      </c>
      <c r="DZ141" s="3">
        <f t="shared" si="164"/>
        <v>0</v>
      </c>
      <c r="EA141" s="3">
        <f t="shared" si="164"/>
        <v>0</v>
      </c>
      <c r="EB141" s="3">
        <f t="shared" si="164"/>
        <v>0</v>
      </c>
      <c r="EC141" s="3">
        <f t="shared" si="164"/>
        <v>0</v>
      </c>
      <c r="ED141" s="3">
        <f t="shared" si="164"/>
        <v>0</v>
      </c>
      <c r="EE141" s="3">
        <f t="shared" si="164"/>
        <v>0</v>
      </c>
      <c r="EF141" s="3">
        <f t="shared" si="164"/>
        <v>0</v>
      </c>
      <c r="EG141" s="3">
        <f t="shared" si="164"/>
        <v>0</v>
      </c>
      <c r="EH141" s="3">
        <f t="shared" si="164"/>
        <v>0</v>
      </c>
      <c r="EI141" s="3">
        <f t="shared" si="164"/>
        <v>0</v>
      </c>
      <c r="EJ141" s="3">
        <f t="shared" si="164"/>
        <v>0</v>
      </c>
      <c r="EK141" s="3">
        <f t="shared" si="164"/>
        <v>0</v>
      </c>
      <c r="EL141" s="3">
        <f t="shared" si="164"/>
        <v>0</v>
      </c>
      <c r="EM141" s="3">
        <f t="shared" ref="EM141:FR141" si="165">EM158</f>
        <v>0</v>
      </c>
      <c r="EN141" s="3">
        <f t="shared" si="165"/>
        <v>0</v>
      </c>
      <c r="EO141" s="3">
        <f t="shared" si="165"/>
        <v>0</v>
      </c>
      <c r="EP141" s="3">
        <f t="shared" si="165"/>
        <v>0</v>
      </c>
      <c r="EQ141" s="3">
        <f t="shared" si="165"/>
        <v>0</v>
      </c>
      <c r="ER141" s="3">
        <f t="shared" si="165"/>
        <v>0</v>
      </c>
      <c r="ES141" s="3">
        <f t="shared" si="165"/>
        <v>0</v>
      </c>
      <c r="ET141" s="3">
        <f t="shared" si="165"/>
        <v>0</v>
      </c>
      <c r="EU141" s="3">
        <f t="shared" si="165"/>
        <v>0</v>
      </c>
      <c r="EV141" s="3">
        <f t="shared" si="165"/>
        <v>0</v>
      </c>
      <c r="EW141" s="3">
        <f t="shared" si="165"/>
        <v>0</v>
      </c>
      <c r="EX141" s="3">
        <f t="shared" si="165"/>
        <v>0</v>
      </c>
      <c r="EY141" s="3">
        <f t="shared" si="165"/>
        <v>0</v>
      </c>
      <c r="EZ141" s="3">
        <f t="shared" si="165"/>
        <v>0</v>
      </c>
      <c r="FA141" s="3">
        <f t="shared" si="165"/>
        <v>0</v>
      </c>
      <c r="FB141" s="3">
        <f t="shared" si="165"/>
        <v>0</v>
      </c>
      <c r="FC141" s="3">
        <f t="shared" si="165"/>
        <v>0</v>
      </c>
      <c r="FD141" s="3">
        <f t="shared" si="165"/>
        <v>0</v>
      </c>
      <c r="FE141" s="3">
        <f t="shared" si="165"/>
        <v>0</v>
      </c>
      <c r="FF141" s="3">
        <f t="shared" si="165"/>
        <v>0</v>
      </c>
      <c r="FG141" s="3">
        <f t="shared" si="165"/>
        <v>0</v>
      </c>
      <c r="FH141" s="3">
        <f t="shared" si="165"/>
        <v>0</v>
      </c>
      <c r="FI141" s="3">
        <f t="shared" si="165"/>
        <v>0</v>
      </c>
      <c r="FJ141" s="3">
        <f t="shared" si="165"/>
        <v>0</v>
      </c>
      <c r="FK141" s="3">
        <f t="shared" si="165"/>
        <v>0</v>
      </c>
      <c r="FL141" s="3">
        <f t="shared" si="165"/>
        <v>0</v>
      </c>
      <c r="FM141" s="3">
        <f t="shared" si="165"/>
        <v>0</v>
      </c>
      <c r="FN141" s="3">
        <f t="shared" si="165"/>
        <v>0</v>
      </c>
      <c r="FO141" s="3">
        <f t="shared" si="165"/>
        <v>0</v>
      </c>
      <c r="FP141" s="3">
        <f t="shared" si="165"/>
        <v>0</v>
      </c>
      <c r="FQ141" s="3">
        <f t="shared" si="165"/>
        <v>0</v>
      </c>
      <c r="FR141" s="3">
        <f t="shared" si="165"/>
        <v>0</v>
      </c>
      <c r="FS141" s="3">
        <f t="shared" ref="FS141:GX141" si="166">FS158</f>
        <v>0</v>
      </c>
      <c r="FT141" s="3">
        <f t="shared" si="166"/>
        <v>0</v>
      </c>
      <c r="FU141" s="3">
        <f t="shared" si="166"/>
        <v>0</v>
      </c>
      <c r="FV141" s="3">
        <f t="shared" si="166"/>
        <v>0</v>
      </c>
      <c r="FW141" s="3">
        <f t="shared" si="166"/>
        <v>0</v>
      </c>
      <c r="FX141" s="3">
        <f t="shared" si="166"/>
        <v>0</v>
      </c>
      <c r="FY141" s="3">
        <f t="shared" si="166"/>
        <v>0</v>
      </c>
      <c r="FZ141" s="3">
        <f t="shared" si="166"/>
        <v>0</v>
      </c>
      <c r="GA141" s="3">
        <f t="shared" si="166"/>
        <v>0</v>
      </c>
      <c r="GB141" s="3">
        <f t="shared" si="166"/>
        <v>0</v>
      </c>
      <c r="GC141" s="3">
        <f t="shared" si="166"/>
        <v>0</v>
      </c>
      <c r="GD141" s="3">
        <f t="shared" si="166"/>
        <v>0</v>
      </c>
      <c r="GE141" s="3">
        <f t="shared" si="166"/>
        <v>0</v>
      </c>
      <c r="GF141" s="3">
        <f t="shared" si="166"/>
        <v>0</v>
      </c>
      <c r="GG141" s="3">
        <f t="shared" si="166"/>
        <v>0</v>
      </c>
      <c r="GH141" s="3">
        <f t="shared" si="166"/>
        <v>0</v>
      </c>
      <c r="GI141" s="3">
        <f t="shared" si="166"/>
        <v>0</v>
      </c>
      <c r="GJ141" s="3">
        <f t="shared" si="166"/>
        <v>0</v>
      </c>
      <c r="GK141" s="3">
        <f t="shared" si="166"/>
        <v>0</v>
      </c>
      <c r="GL141" s="3">
        <f t="shared" si="166"/>
        <v>0</v>
      </c>
      <c r="GM141" s="3">
        <f t="shared" si="166"/>
        <v>0</v>
      </c>
      <c r="GN141" s="3">
        <f t="shared" si="166"/>
        <v>0</v>
      </c>
      <c r="GO141" s="3">
        <f t="shared" si="166"/>
        <v>0</v>
      </c>
      <c r="GP141" s="3">
        <f t="shared" si="166"/>
        <v>0</v>
      </c>
      <c r="GQ141" s="3">
        <f t="shared" si="166"/>
        <v>0</v>
      </c>
      <c r="GR141" s="3">
        <f t="shared" si="166"/>
        <v>0</v>
      </c>
      <c r="GS141" s="3">
        <f t="shared" si="166"/>
        <v>0</v>
      </c>
      <c r="GT141" s="3">
        <f t="shared" si="166"/>
        <v>0</v>
      </c>
      <c r="GU141" s="3">
        <f t="shared" si="166"/>
        <v>0</v>
      </c>
      <c r="GV141" s="3">
        <f t="shared" si="166"/>
        <v>0</v>
      </c>
      <c r="GW141" s="3">
        <f t="shared" si="166"/>
        <v>0</v>
      </c>
      <c r="GX141" s="3">
        <f t="shared" si="166"/>
        <v>0</v>
      </c>
    </row>
    <row r="143" spans="1:245" x14ac:dyDescent="0.2">
      <c r="A143">
        <v>17</v>
      </c>
      <c r="B143">
        <v>1</v>
      </c>
      <c r="C143">
        <f>ROW(SmtRes!A115)</f>
        <v>115</v>
      </c>
      <c r="D143">
        <f>ROW(EtalonRes!A116)</f>
        <v>116</v>
      </c>
      <c r="E143" t="s">
        <v>252</v>
      </c>
      <c r="F143" t="s">
        <v>253</v>
      </c>
      <c r="G143" t="s">
        <v>254</v>
      </c>
      <c r="H143" t="s">
        <v>255</v>
      </c>
      <c r="I143">
        <f>ROUND(4.6*2/100,9)</f>
        <v>9.1999999999999998E-2</v>
      </c>
      <c r="J143">
        <v>0</v>
      </c>
      <c r="K143">
        <f>ROUND(4.6*2/100,9)</f>
        <v>9.1999999999999998E-2</v>
      </c>
      <c r="O143">
        <f>ROUND(CP143,2)</f>
        <v>1134.42</v>
      </c>
      <c r="P143">
        <f>ROUND((ROUND((AC143*AW143*I143),2)*BC143),2)</f>
        <v>0</v>
      </c>
      <c r="Q143">
        <f>(ROUND((ROUND((((ET143*1.1))*AV143*I143),2)*BB143),2)+ROUND((ROUND(((AE143-((EU143*1.1)))*AV143*I143),2)*BS143),2))</f>
        <v>684.05</v>
      </c>
      <c r="R143">
        <f>ROUND((ROUND((AE143*AV143*I143),2)*BS143),2)</f>
        <v>346.82</v>
      </c>
      <c r="S143">
        <f>ROUND((ROUND((AF143*AV143*I143),2)*BA143),2)</f>
        <v>450.37</v>
      </c>
      <c r="T143">
        <f>ROUND(CU143*I143,2)</f>
        <v>0</v>
      </c>
      <c r="U143">
        <f>CV143*I143</f>
        <v>0.656520832</v>
      </c>
      <c r="V143">
        <f>CW143*I143</f>
        <v>0</v>
      </c>
      <c r="W143">
        <f>ROUND(CX143*I143,2)</f>
        <v>0</v>
      </c>
      <c r="X143">
        <f t="shared" ref="X143:Y145" si="167">ROUND(CY143,2)</f>
        <v>773.27</v>
      </c>
      <c r="Y143">
        <f t="shared" si="167"/>
        <v>406.57</v>
      </c>
      <c r="AA143">
        <v>61044071</v>
      </c>
      <c r="AB143">
        <f>ROUND((AC143+AD143+AF143),6)</f>
        <v>500.14800000000002</v>
      </c>
      <c r="AC143">
        <f>ROUND(((ES143*1)),6)</f>
        <v>0</v>
      </c>
      <c r="AD143">
        <f>ROUND(((((ET143*1.1))-((EU143*1.1)))+AE143),6)</f>
        <v>417.74700000000001</v>
      </c>
      <c r="AE143">
        <f>ROUND(((EU143*1.1)),6)</f>
        <v>63.436999999999998</v>
      </c>
      <c r="AF143">
        <f>ROUND(((EV143*1.1)),6)</f>
        <v>82.400999999999996</v>
      </c>
      <c r="AG143">
        <f>ROUND((AP143),6)</f>
        <v>0</v>
      </c>
      <c r="AH143">
        <f>((EW143*1.1))</f>
        <v>6.6880000000000006</v>
      </c>
      <c r="AI143">
        <f>((EX143*1.1))</f>
        <v>0</v>
      </c>
      <c r="AJ143">
        <f>(AS143)</f>
        <v>0</v>
      </c>
      <c r="AK143">
        <v>454.68</v>
      </c>
      <c r="AL143">
        <v>0</v>
      </c>
      <c r="AM143">
        <v>379.77</v>
      </c>
      <c r="AN143">
        <v>57.67</v>
      </c>
      <c r="AO143">
        <v>74.91</v>
      </c>
      <c r="AP143">
        <v>0</v>
      </c>
      <c r="AQ143">
        <v>6.08</v>
      </c>
      <c r="AR143">
        <v>0</v>
      </c>
      <c r="AS143">
        <v>0</v>
      </c>
      <c r="AT143">
        <v>97</v>
      </c>
      <c r="AU143">
        <v>51</v>
      </c>
      <c r="AV143">
        <v>1.0669999999999999</v>
      </c>
      <c r="AW143">
        <v>1.081</v>
      </c>
      <c r="AZ143">
        <v>1</v>
      </c>
      <c r="BA143">
        <v>55.67</v>
      </c>
      <c r="BB143">
        <v>16.68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2</v>
      </c>
      <c r="BJ143" t="s">
        <v>256</v>
      </c>
      <c r="BM143">
        <v>67</v>
      </c>
      <c r="BN143">
        <v>0</v>
      </c>
      <c r="BO143" t="s">
        <v>253</v>
      </c>
      <c r="BP143">
        <v>1</v>
      </c>
      <c r="BQ143">
        <v>40</v>
      </c>
      <c r="BR143">
        <v>0</v>
      </c>
      <c r="BS143">
        <v>55.67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485</v>
      </c>
      <c r="CO143">
        <v>0</v>
      </c>
      <c r="CP143">
        <f>(P143+Q143+S143)</f>
        <v>1134.42</v>
      </c>
      <c r="CQ143">
        <f>ROUND((ROUND((AC143*AW143*1),2)*BC143),2)</f>
        <v>0</v>
      </c>
      <c r="CR143">
        <f>(ROUND((ROUND((((ET143*1.1))*AV143*1),2)*BB143),2)+ROUND((ROUND(((AE143-((EU143*1.1)))*AV143*1),2)*BS143),2))</f>
        <v>7434.94</v>
      </c>
      <c r="CS143">
        <f>ROUND((ROUND((AE143*AV143*1),2)*BS143),2)</f>
        <v>3768.3</v>
      </c>
      <c r="CT143">
        <f>ROUND((ROUND((AF143*AV143*1),2)*BA143),2)</f>
        <v>4894.51</v>
      </c>
      <c r="CU143">
        <f>AG143</f>
        <v>0</v>
      </c>
      <c r="CV143">
        <f>(AH143*AV143)</f>
        <v>7.1360960000000002</v>
      </c>
      <c r="CW143">
        <f t="shared" ref="CW143:CX145" si="168">AI143</f>
        <v>0</v>
      </c>
      <c r="CX143">
        <f t="shared" si="168"/>
        <v>0</v>
      </c>
      <c r="CY143">
        <f>(((S143+R143)*AT143)/100)</f>
        <v>773.27430000000004</v>
      </c>
      <c r="CZ143">
        <f>(((S143+R143)*AU143)/100)</f>
        <v>406.56690000000003</v>
      </c>
      <c r="DB143">
        <v>26</v>
      </c>
      <c r="DC143" t="s">
        <v>3</v>
      </c>
      <c r="DD143" t="s">
        <v>31</v>
      </c>
      <c r="DE143" t="s">
        <v>32</v>
      </c>
      <c r="DF143" t="s">
        <v>32</v>
      </c>
      <c r="DG143" t="s">
        <v>32</v>
      </c>
      <c r="DH143" t="s">
        <v>3</v>
      </c>
      <c r="DI143" t="s">
        <v>32</v>
      </c>
      <c r="DJ143" t="s">
        <v>32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255</v>
      </c>
      <c r="DW143" t="s">
        <v>255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60107525</v>
      </c>
      <c r="EF143">
        <v>40</v>
      </c>
      <c r="EG143" t="s">
        <v>257</v>
      </c>
      <c r="EH143">
        <v>0</v>
      </c>
      <c r="EI143" t="s">
        <v>3</v>
      </c>
      <c r="EJ143">
        <v>2</v>
      </c>
      <c r="EK143">
        <v>67</v>
      </c>
      <c r="EL143" t="s">
        <v>258</v>
      </c>
      <c r="EM143" t="s">
        <v>259</v>
      </c>
      <c r="EO143" t="s">
        <v>36</v>
      </c>
      <c r="EQ143">
        <v>131072</v>
      </c>
      <c r="ER143">
        <v>454.68</v>
      </c>
      <c r="ES143">
        <v>0</v>
      </c>
      <c r="ET143">
        <v>379.77</v>
      </c>
      <c r="EU143">
        <v>57.67</v>
      </c>
      <c r="EV143">
        <v>74.91</v>
      </c>
      <c r="EW143">
        <v>6.08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97</v>
      </c>
      <c r="FY143">
        <v>51</v>
      </c>
      <c r="GA143" t="s">
        <v>3</v>
      </c>
      <c r="GD143">
        <v>1</v>
      </c>
      <c r="GF143">
        <v>-1390168525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>ROUND(IF(AND(BH143=3,BI143=3,FS143&lt;&gt;0),P143,0),2)</f>
        <v>0</v>
      </c>
      <c r="GM143">
        <f>ROUND(O143+X143+Y143,2)+GX143</f>
        <v>2314.2600000000002</v>
      </c>
      <c r="GN143">
        <f>IF(OR(BI143=0,BI143=1),GM143-GX143,0)</f>
        <v>0</v>
      </c>
      <c r="GO143">
        <f>IF(BI143=2,GM143-GX143,0)</f>
        <v>2314.2600000000002</v>
      </c>
      <c r="GP143">
        <f>IF(BI143=4,GM143-GX143,0)</f>
        <v>0</v>
      </c>
      <c r="GR143">
        <v>0</v>
      </c>
      <c r="GS143">
        <v>3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 x14ac:dyDescent="0.2">
      <c r="A144">
        <v>17</v>
      </c>
      <c r="B144">
        <v>1</v>
      </c>
      <c r="C144">
        <f>ROW(SmtRes!A117)</f>
        <v>117</v>
      </c>
      <c r="D144">
        <f>ROW(EtalonRes!A119)</f>
        <v>119</v>
      </c>
      <c r="E144" t="s">
        <v>260</v>
      </c>
      <c r="F144" t="s">
        <v>261</v>
      </c>
      <c r="G144" t="s">
        <v>262</v>
      </c>
      <c r="H144" t="s">
        <v>255</v>
      </c>
      <c r="I144">
        <f>ROUND(4.6*2/100,9)</f>
        <v>9.1999999999999998E-2</v>
      </c>
      <c r="J144">
        <v>0</v>
      </c>
      <c r="K144">
        <f>ROUND(4.6*2/100,9)</f>
        <v>9.1999999999999998E-2</v>
      </c>
      <c r="O144">
        <f>ROUND(CP144,2)</f>
        <v>364.67</v>
      </c>
      <c r="P144">
        <f>ROUND((ROUND((AC144*AW144*I144),2)*BC144),2)</f>
        <v>0</v>
      </c>
      <c r="Q144">
        <f>(ROUND((ROUND((((ET144*1.1))*AV144*I144),2)*BB144),2)+ROUND((ROUND(((AE144-((EU144*1.1)))*AV144*I144),2)*BS144),2))</f>
        <v>195.99</v>
      </c>
      <c r="R144">
        <f>ROUND((ROUND((AE144*AV144*I144),2)*BS144),2)</f>
        <v>99.09</v>
      </c>
      <c r="S144">
        <f>ROUND((ROUND((AF144*AV144*I144),2)*BA144),2)</f>
        <v>168.68</v>
      </c>
      <c r="T144">
        <f>ROUND(CU144*I144,2)</f>
        <v>0</v>
      </c>
      <c r="U144">
        <f>CV144*I144</f>
        <v>0.24619531199999997</v>
      </c>
      <c r="V144">
        <f>CW144*I144</f>
        <v>0</v>
      </c>
      <c r="W144">
        <f>ROUND(CX144*I144,2)</f>
        <v>0</v>
      </c>
      <c r="X144">
        <f t="shared" si="167"/>
        <v>259.74</v>
      </c>
      <c r="Y144">
        <f t="shared" si="167"/>
        <v>136.56</v>
      </c>
      <c r="AA144">
        <v>61044071</v>
      </c>
      <c r="AB144">
        <f>ROUND((AC144+AD144+AF144),6)</f>
        <v>150.64500000000001</v>
      </c>
      <c r="AC144">
        <f>ROUND(((ES144*1)),6)</f>
        <v>0</v>
      </c>
      <c r="AD144">
        <f>ROUND(((((ET144*1.1))-((EU144*1.1)))+AE144),6)</f>
        <v>119.746</v>
      </c>
      <c r="AE144">
        <f>ROUND(((EU144*1.1)),6)</f>
        <v>18.183</v>
      </c>
      <c r="AF144">
        <f>ROUND(((EV144*1.1)),6)</f>
        <v>30.899000000000001</v>
      </c>
      <c r="AG144">
        <f>ROUND((AP144),6)</f>
        <v>0</v>
      </c>
      <c r="AH144">
        <f>((EW144*1.1))</f>
        <v>2.508</v>
      </c>
      <c r="AI144">
        <f>((EX144*1.1))</f>
        <v>0</v>
      </c>
      <c r="AJ144">
        <f>(AS144)</f>
        <v>0</v>
      </c>
      <c r="AK144">
        <v>136.94999999999999</v>
      </c>
      <c r="AL144">
        <v>0</v>
      </c>
      <c r="AM144">
        <v>108.86</v>
      </c>
      <c r="AN144">
        <v>16.53</v>
      </c>
      <c r="AO144">
        <v>28.09</v>
      </c>
      <c r="AP144">
        <v>0</v>
      </c>
      <c r="AQ144">
        <v>2.2799999999999998</v>
      </c>
      <c r="AR144">
        <v>0</v>
      </c>
      <c r="AS144">
        <v>0</v>
      </c>
      <c r="AT144">
        <v>97</v>
      </c>
      <c r="AU144">
        <v>51</v>
      </c>
      <c r="AV144">
        <v>1.0669999999999999</v>
      </c>
      <c r="AW144">
        <v>1.081</v>
      </c>
      <c r="AZ144">
        <v>1</v>
      </c>
      <c r="BA144">
        <v>55.67</v>
      </c>
      <c r="BB144">
        <v>16.68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2</v>
      </c>
      <c r="BJ144" t="s">
        <v>263</v>
      </c>
      <c r="BM144">
        <v>67</v>
      </c>
      <c r="BN144">
        <v>0</v>
      </c>
      <c r="BO144" t="s">
        <v>261</v>
      </c>
      <c r="BP144">
        <v>1</v>
      </c>
      <c r="BQ144">
        <v>40</v>
      </c>
      <c r="BR144">
        <v>0</v>
      </c>
      <c r="BS144">
        <v>55.67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485</v>
      </c>
      <c r="CO144">
        <v>0</v>
      </c>
      <c r="CP144">
        <f>(P144+Q144+S144)</f>
        <v>364.67</v>
      </c>
      <c r="CQ144">
        <f>ROUND((ROUND((AC144*AW144*1),2)*BC144),2)</f>
        <v>0</v>
      </c>
      <c r="CR144">
        <f>(ROUND((ROUND((((ET144*1.1))*AV144*1),2)*BB144),2)+ROUND((ROUND(((AE144-((EU144*1.1)))*AV144*1),2)*BS144),2))</f>
        <v>2131.1999999999998</v>
      </c>
      <c r="CS144">
        <f>ROUND((ROUND((AE144*AV144*1),2)*BS144),2)</f>
        <v>1080</v>
      </c>
      <c r="CT144">
        <f>ROUND((ROUND((AF144*AV144*1),2)*BA144),2)</f>
        <v>1835.44</v>
      </c>
      <c r="CU144">
        <f>AG144</f>
        <v>0</v>
      </c>
      <c r="CV144">
        <f>(AH144*AV144)</f>
        <v>2.6760359999999999</v>
      </c>
      <c r="CW144">
        <f t="shared" si="168"/>
        <v>0</v>
      </c>
      <c r="CX144">
        <f t="shared" si="168"/>
        <v>0</v>
      </c>
      <c r="CY144">
        <f>(((S144+R144)*AT144)/100)</f>
        <v>259.73689999999999</v>
      </c>
      <c r="CZ144">
        <f>(((S144+R144)*AU144)/100)</f>
        <v>136.56269999999998</v>
      </c>
      <c r="DB144">
        <v>27</v>
      </c>
      <c r="DC144" t="s">
        <v>3</v>
      </c>
      <c r="DD144" t="s">
        <v>31</v>
      </c>
      <c r="DE144" t="s">
        <v>32</v>
      </c>
      <c r="DF144" t="s">
        <v>32</v>
      </c>
      <c r="DG144" t="s">
        <v>32</v>
      </c>
      <c r="DH144" t="s">
        <v>3</v>
      </c>
      <c r="DI144" t="s">
        <v>32</v>
      </c>
      <c r="DJ144" t="s">
        <v>32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255</v>
      </c>
      <c r="DW144" t="s">
        <v>255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60107525</v>
      </c>
      <c r="EF144">
        <v>40</v>
      </c>
      <c r="EG144" t="s">
        <v>257</v>
      </c>
      <c r="EH144">
        <v>0</v>
      </c>
      <c r="EI144" t="s">
        <v>3</v>
      </c>
      <c r="EJ144">
        <v>2</v>
      </c>
      <c r="EK144">
        <v>67</v>
      </c>
      <c r="EL144" t="s">
        <v>258</v>
      </c>
      <c r="EM144" t="s">
        <v>259</v>
      </c>
      <c r="EO144" t="s">
        <v>36</v>
      </c>
      <c r="EQ144">
        <v>131072</v>
      </c>
      <c r="ER144">
        <v>136.94999999999999</v>
      </c>
      <c r="ES144">
        <v>0</v>
      </c>
      <c r="ET144">
        <v>108.86</v>
      </c>
      <c r="EU144">
        <v>16.53</v>
      </c>
      <c r="EV144">
        <v>28.09</v>
      </c>
      <c r="EW144">
        <v>2.2799999999999998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1054984217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>ROUND(IF(AND(BH144=3,BI144=3,FS144&lt;&gt;0),P144,0),2)</f>
        <v>0</v>
      </c>
      <c r="GM144">
        <f>ROUND(O144+X144+Y144,2)+GX144</f>
        <v>760.97</v>
      </c>
      <c r="GN144">
        <f>IF(OR(BI144=0,BI144=1),GM144-GX144,0)</f>
        <v>0</v>
      </c>
      <c r="GO144">
        <f>IF(BI144=2,GM144-GX144,0)</f>
        <v>760.97</v>
      </c>
      <c r="GP144">
        <f>IF(BI144=4,GM144-GX144,0)</f>
        <v>0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E145" t="s">
        <v>264</v>
      </c>
      <c r="F145" t="s">
        <v>146</v>
      </c>
      <c r="G145" t="s">
        <v>147</v>
      </c>
      <c r="H145" t="s">
        <v>148</v>
      </c>
      <c r="I145">
        <v>1.41</v>
      </c>
      <c r="J145">
        <v>0</v>
      </c>
      <c r="K145">
        <v>1.41</v>
      </c>
      <c r="O145">
        <f>ROUND(CP145,2)</f>
        <v>1377.61</v>
      </c>
      <c r="P145">
        <f>ROUND((ROUND((AC145*AW145*I145),2)*BC145),2)</f>
        <v>1377.61</v>
      </c>
      <c r="Q145">
        <f>(ROUND((ROUND(((ET145)*AV145*I145),2)*BB145),2)+ROUND((ROUND(((AE145-(EU145))*AV145*I145),2)*BS145),2))</f>
        <v>0</v>
      </c>
      <c r="R145">
        <f>ROUND((ROUND((AE145*AV145*I145),2)*BS145),2)</f>
        <v>0</v>
      </c>
      <c r="S145">
        <f>ROUND((ROUND((AF145*AV145*I145),2)*BA145),2)</f>
        <v>0</v>
      </c>
      <c r="T145">
        <f>ROUND(CU145*I145,2)</f>
        <v>0</v>
      </c>
      <c r="U145">
        <f>CV145*I145</f>
        <v>0</v>
      </c>
      <c r="V145">
        <f>CW145*I145</f>
        <v>0</v>
      </c>
      <c r="W145">
        <f>ROUND(CX145*I145,2)</f>
        <v>0</v>
      </c>
      <c r="X145">
        <f t="shared" si="167"/>
        <v>0</v>
      </c>
      <c r="Y145">
        <f t="shared" si="167"/>
        <v>0</v>
      </c>
      <c r="AA145">
        <v>61044071</v>
      </c>
      <c r="AB145">
        <f>ROUND((AC145+AD145+AF145),6)</f>
        <v>99.9</v>
      </c>
      <c r="AC145">
        <f>ROUND((ES145),6)</f>
        <v>99.9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>ROUND((AP145),6)</f>
        <v>0</v>
      </c>
      <c r="AH145">
        <f>(EW145)</f>
        <v>0</v>
      </c>
      <c r="AI145">
        <f>(EX145)</f>
        <v>0</v>
      </c>
      <c r="AJ145">
        <f>(AS145)</f>
        <v>0</v>
      </c>
      <c r="AK145">
        <v>99.9</v>
      </c>
      <c r="AL145">
        <v>99.9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9.7799999999999994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149</v>
      </c>
      <c r="BM145">
        <v>1617</v>
      </c>
      <c r="BN145">
        <v>0</v>
      </c>
      <c r="BO145" t="s">
        <v>146</v>
      </c>
      <c r="BP145">
        <v>1</v>
      </c>
      <c r="BQ145">
        <v>200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1377.61</v>
      </c>
      <c r="CQ145">
        <f>ROUND((ROUND((AC145*AW145*1),2)*BC145),2)</f>
        <v>977.02</v>
      </c>
      <c r="CR145">
        <f>(ROUND((ROUND(((ET145)*AV145*1),2)*BB145),2)+ROUND((ROUND(((AE145-(EU145))*AV145*1),2)*BS145),2))</f>
        <v>0</v>
      </c>
      <c r="CS145">
        <f>ROUND((ROUND((AE145*AV145*1),2)*BS145),2)</f>
        <v>0</v>
      </c>
      <c r="CT145">
        <f>ROUND((ROUND((AF145*AV145*1),2)*BA145),2)</f>
        <v>0</v>
      </c>
      <c r="CU145">
        <f>AG145</f>
        <v>0</v>
      </c>
      <c r="CV145">
        <f>(AH145*AV145)</f>
        <v>0</v>
      </c>
      <c r="CW145">
        <f t="shared" si="168"/>
        <v>0</v>
      </c>
      <c r="CX145">
        <f t="shared" si="168"/>
        <v>0</v>
      </c>
      <c r="CY145">
        <f>(((S145+R145)*AT145)/100)</f>
        <v>0</v>
      </c>
      <c r="CZ145">
        <f>(((S145+R145)*AU145)/100)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148</v>
      </c>
      <c r="DW145" t="s">
        <v>148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60107562</v>
      </c>
      <c r="EF145">
        <v>200</v>
      </c>
      <c r="EG145" t="s">
        <v>235</v>
      </c>
      <c r="EH145">
        <v>0</v>
      </c>
      <c r="EI145" t="s">
        <v>3</v>
      </c>
      <c r="EJ145">
        <v>1</v>
      </c>
      <c r="EK145">
        <v>1617</v>
      </c>
      <c r="EL145" t="s">
        <v>236</v>
      </c>
      <c r="EM145" t="s">
        <v>237</v>
      </c>
      <c r="EO145" t="s">
        <v>3</v>
      </c>
      <c r="EQ145">
        <v>131072</v>
      </c>
      <c r="ER145">
        <v>99.9</v>
      </c>
      <c r="ES145">
        <v>99.9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-1921538256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>ROUND(IF(AND(BH145=3,BI145=3,FS145&lt;&gt;0),P145,0),2)</f>
        <v>0</v>
      </c>
      <c r="GM145">
        <f>ROUND(O145+X145+Y145,2)+GX145</f>
        <v>1377.61</v>
      </c>
      <c r="GN145">
        <f>IF(OR(BI145=0,BI145=1),GM145-GX145,0)</f>
        <v>1377.61</v>
      </c>
      <c r="GO145">
        <f>IF(BI145=2,GM145-GX145,0)</f>
        <v>0</v>
      </c>
      <c r="GP145">
        <f>IF(BI145=4,GM145-GX145,0)</f>
        <v>0</v>
      </c>
      <c r="GR145">
        <v>0</v>
      </c>
      <c r="GS145">
        <v>3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 x14ac:dyDescent="0.2">
      <c r="A146">
        <v>19</v>
      </c>
      <c r="B146">
        <v>1</v>
      </c>
      <c r="F146" t="s">
        <v>3</v>
      </c>
      <c r="G146" t="s">
        <v>265</v>
      </c>
      <c r="H146" t="s">
        <v>3</v>
      </c>
      <c r="AA146">
        <v>1</v>
      </c>
      <c r="IK146">
        <v>0</v>
      </c>
    </row>
    <row r="147" spans="1:245" x14ac:dyDescent="0.2">
      <c r="A147">
        <v>17</v>
      </c>
      <c r="B147">
        <v>1</v>
      </c>
      <c r="C147">
        <f>ROW(SmtRes!A130)</f>
        <v>130</v>
      </c>
      <c r="D147">
        <f>ROW(EtalonRes!A133)</f>
        <v>133</v>
      </c>
      <c r="E147" t="s">
        <v>266</v>
      </c>
      <c r="F147" t="s">
        <v>267</v>
      </c>
      <c r="G147" t="s">
        <v>268</v>
      </c>
      <c r="H147" t="s">
        <v>255</v>
      </c>
      <c r="I147">
        <f>ROUND((4.6*4)*3*1.02/100,9)</f>
        <v>0.56303999999999998</v>
      </c>
      <c r="J147">
        <v>0</v>
      </c>
      <c r="K147">
        <f>ROUND((4.6*4)*3*1.02/100,9)</f>
        <v>0.56303999999999998</v>
      </c>
      <c r="O147">
        <f>ROUND(CP147,2)</f>
        <v>6334.87</v>
      </c>
      <c r="P147">
        <f>ROUND((ROUND((AC147*AW147*I147),2)*BC147),2)</f>
        <v>466.39</v>
      </c>
      <c r="Q147">
        <f>(ROUND((ROUND((((ET147*1.1))*AV147*I147),2)*BB147),2)+ROUND((ROUND(((AE147-((EU147*1.1)))*AV147*I147),2)*BS147),2))</f>
        <v>520.26</v>
      </c>
      <c r="R147">
        <f>ROUND((ROUND((AE147*AV147*I147),2)*BS147),2)</f>
        <v>237.15</v>
      </c>
      <c r="S147">
        <f>ROUND((ROUND((AF147*AV147*I147),2)*BA147),2)</f>
        <v>5348.22</v>
      </c>
      <c r="T147">
        <f>ROUND(CU147*I147,2)</f>
        <v>0</v>
      </c>
      <c r="U147">
        <f>CV147*I147</f>
        <v>7.7979125664000009</v>
      </c>
      <c r="V147">
        <f>CW147*I147</f>
        <v>0</v>
      </c>
      <c r="W147">
        <f>ROUND(CX147*I147,2)</f>
        <v>0</v>
      </c>
      <c r="X147">
        <f>ROUND(CY147,2)</f>
        <v>5417.81</v>
      </c>
      <c r="Y147">
        <f>ROUND(CZ147,2)</f>
        <v>2848.54</v>
      </c>
      <c r="AA147">
        <v>61044071</v>
      </c>
      <c r="AB147">
        <f>ROUND((AC147+AD147+AF147),6)</f>
        <v>348.70699999999999</v>
      </c>
      <c r="AC147">
        <f>ROUND(((ES147*1)),6)</f>
        <v>133.03</v>
      </c>
      <c r="AD147">
        <f>ROUND(((((ET147*1.1))-((EU147*1.1)))+AE147),6)</f>
        <v>55.759</v>
      </c>
      <c r="AE147">
        <f>ROUND(((EU147*1.1)),6)</f>
        <v>7.0839999999999996</v>
      </c>
      <c r="AF147">
        <f>ROUND(((EV147*1.1)),6)</f>
        <v>159.91800000000001</v>
      </c>
      <c r="AG147">
        <f>ROUND((AP147),6)</f>
        <v>0</v>
      </c>
      <c r="AH147">
        <f>((EW147*1.1))</f>
        <v>12.980000000000002</v>
      </c>
      <c r="AI147">
        <f>((EX147*1.1))</f>
        <v>0</v>
      </c>
      <c r="AJ147">
        <f>(AS147)</f>
        <v>0</v>
      </c>
      <c r="AK147">
        <v>329.1</v>
      </c>
      <c r="AL147">
        <v>133.03</v>
      </c>
      <c r="AM147">
        <v>50.69</v>
      </c>
      <c r="AN147">
        <v>6.44</v>
      </c>
      <c r="AO147">
        <v>145.38</v>
      </c>
      <c r="AP147">
        <v>0</v>
      </c>
      <c r="AQ147">
        <v>11.8</v>
      </c>
      <c r="AR147">
        <v>0</v>
      </c>
      <c r="AS147">
        <v>0</v>
      </c>
      <c r="AT147">
        <v>97</v>
      </c>
      <c r="AU147">
        <v>51</v>
      </c>
      <c r="AV147">
        <v>1.0669999999999999</v>
      </c>
      <c r="AW147">
        <v>1.081</v>
      </c>
      <c r="AZ147">
        <v>1</v>
      </c>
      <c r="BA147">
        <v>55.67</v>
      </c>
      <c r="BB147">
        <v>15.53</v>
      </c>
      <c r="BC147">
        <v>5.76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2</v>
      </c>
      <c r="BJ147" t="s">
        <v>269</v>
      </c>
      <c r="BM147">
        <v>67</v>
      </c>
      <c r="BN147">
        <v>0</v>
      </c>
      <c r="BO147" t="s">
        <v>267</v>
      </c>
      <c r="BP147">
        <v>1</v>
      </c>
      <c r="BQ147">
        <v>40</v>
      </c>
      <c r="BR147">
        <v>0</v>
      </c>
      <c r="BS147">
        <v>55.67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97</v>
      </c>
      <c r="CA147">
        <v>51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485</v>
      </c>
      <c r="CO147">
        <v>0</v>
      </c>
      <c r="CP147">
        <f>(P147+Q147+S147)</f>
        <v>6334.87</v>
      </c>
      <c r="CQ147">
        <f>ROUND((ROUND((AC147*AW147*1),2)*BC147),2)</f>
        <v>828.35</v>
      </c>
      <c r="CR147">
        <f>(ROUND((ROUND((((ET147*1.1))*AV147*1),2)*BB147),2)+ROUND((ROUND(((AE147-((EU147*1.1)))*AV147*1),2)*BS147),2))</f>
        <v>923.88</v>
      </c>
      <c r="CS147">
        <f>ROUND((ROUND((AE147*AV147*1),2)*BS147),2)</f>
        <v>420.87</v>
      </c>
      <c r="CT147">
        <f>ROUND((ROUND((AF147*AV147*1),2)*BA147),2)</f>
        <v>9498.9699999999993</v>
      </c>
      <c r="CU147">
        <f>AG147</f>
        <v>0</v>
      </c>
      <c r="CV147">
        <f>(AH147*AV147)</f>
        <v>13.849660000000002</v>
      </c>
      <c r="CW147">
        <f>AI147</f>
        <v>0</v>
      </c>
      <c r="CX147">
        <f>AJ147</f>
        <v>0</v>
      </c>
      <c r="CY147">
        <f>(((S147+R147)*AT147)/100)</f>
        <v>5417.8089</v>
      </c>
      <c r="CZ147">
        <f>(((S147+R147)*AU147)/100)</f>
        <v>2848.5387000000001</v>
      </c>
      <c r="DB147">
        <v>28</v>
      </c>
      <c r="DC147" t="s">
        <v>3</v>
      </c>
      <c r="DD147" t="s">
        <v>31</v>
      </c>
      <c r="DE147" t="s">
        <v>32</v>
      </c>
      <c r="DF147" t="s">
        <v>32</v>
      </c>
      <c r="DG147" t="s">
        <v>32</v>
      </c>
      <c r="DH147" t="s">
        <v>3</v>
      </c>
      <c r="DI147" t="s">
        <v>32</v>
      </c>
      <c r="DJ147" t="s">
        <v>32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255</v>
      </c>
      <c r="DW147" t="s">
        <v>255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60107525</v>
      </c>
      <c r="EF147">
        <v>40</v>
      </c>
      <c r="EG147" t="s">
        <v>257</v>
      </c>
      <c r="EH147">
        <v>0</v>
      </c>
      <c r="EI147" t="s">
        <v>3</v>
      </c>
      <c r="EJ147">
        <v>2</v>
      </c>
      <c r="EK147">
        <v>67</v>
      </c>
      <c r="EL147" t="s">
        <v>258</v>
      </c>
      <c r="EM147" t="s">
        <v>259</v>
      </c>
      <c r="EO147" t="s">
        <v>36</v>
      </c>
      <c r="EQ147">
        <v>0</v>
      </c>
      <c r="ER147">
        <v>329.1</v>
      </c>
      <c r="ES147">
        <v>133.03</v>
      </c>
      <c r="ET147">
        <v>50.69</v>
      </c>
      <c r="EU147">
        <v>6.44</v>
      </c>
      <c r="EV147">
        <v>145.38</v>
      </c>
      <c r="EW147">
        <v>11.8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97</v>
      </c>
      <c r="FY147">
        <v>51</v>
      </c>
      <c r="GA147" t="s">
        <v>3</v>
      </c>
      <c r="GD147">
        <v>1</v>
      </c>
      <c r="GF147">
        <v>-1837088305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>ROUND(IF(AND(BH147=3,BI147=3,FS147&lt;&gt;0),P147,0),2)</f>
        <v>0</v>
      </c>
      <c r="GM147">
        <f>ROUND(O147+X147+Y147,2)+GX147</f>
        <v>14601.22</v>
      </c>
      <c r="GN147">
        <f>IF(OR(BI147=0,BI147=1),GM147-GX147,0)</f>
        <v>0</v>
      </c>
      <c r="GO147">
        <f>IF(BI147=2,GM147-GX147,0)</f>
        <v>14601.22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E148" t="s">
        <v>270</v>
      </c>
      <c r="F148" t="s">
        <v>271</v>
      </c>
      <c r="G148" t="s">
        <v>272</v>
      </c>
      <c r="H148" t="s">
        <v>273</v>
      </c>
      <c r="I148">
        <f>ROUND(ROUND((I147)/10*1.02,5),9)</f>
        <v>5.7430000000000002E-2</v>
      </c>
      <c r="J148">
        <v>0</v>
      </c>
      <c r="K148">
        <f>ROUND(ROUND((I147)/10*1.02,5),9)</f>
        <v>5.7430000000000002E-2</v>
      </c>
      <c r="O148">
        <f>ROUND(CP148,2)</f>
        <v>39886.89</v>
      </c>
      <c r="P148">
        <f>ROUND((ROUND((AC148*AW148*I148),2)*BC148),2)</f>
        <v>39886.89</v>
      </c>
      <c r="Q148">
        <f>(ROUND((ROUND(((ET148)*AV148*I148),2)*BB148),2)+ROUND((ROUND(((AE148-(EU148))*AV148*I148),2)*BS148),2))</f>
        <v>0</v>
      </c>
      <c r="R148">
        <f>ROUND((ROUND((AE148*AV148*I148),2)*BS148),2)</f>
        <v>0</v>
      </c>
      <c r="S148">
        <f>ROUND((ROUND((AF148*AV148*I148),2)*BA148),2)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>ROUND(CY148,2)</f>
        <v>0</v>
      </c>
      <c r="Y148">
        <f>ROUND(CZ148,2)</f>
        <v>0</v>
      </c>
      <c r="AA148">
        <v>61044071</v>
      </c>
      <c r="AB148">
        <f>ROUND((AC148+AD148+AF148),6)</f>
        <v>81517.67</v>
      </c>
      <c r="AC148">
        <f>ROUND((ES148),6)</f>
        <v>81517.67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>ROUND((AP148),6)</f>
        <v>0</v>
      </c>
      <c r="AH148">
        <f>(EW148)</f>
        <v>0</v>
      </c>
      <c r="AI148">
        <f>(EX148)</f>
        <v>0</v>
      </c>
      <c r="AJ148">
        <f>(AS148)</f>
        <v>0</v>
      </c>
      <c r="AK148">
        <v>81517.67</v>
      </c>
      <c r="AL148">
        <v>81517.67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8.52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2</v>
      </c>
      <c r="BJ148" t="s">
        <v>274</v>
      </c>
      <c r="BM148">
        <v>1618</v>
      </c>
      <c r="BN148">
        <v>0</v>
      </c>
      <c r="BO148" t="s">
        <v>271</v>
      </c>
      <c r="BP148">
        <v>1</v>
      </c>
      <c r="BQ148">
        <v>201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39886.89</v>
      </c>
      <c r="CQ148">
        <f>ROUND((ROUND((AC148*AW148*1),2)*BC148),2)</f>
        <v>694530.55</v>
      </c>
      <c r="CR148">
        <f>(ROUND((ROUND(((ET148)*AV148*1),2)*BB148),2)+ROUND((ROUND(((AE148-(EU148))*AV148*1),2)*BS148),2))</f>
        <v>0</v>
      </c>
      <c r="CS148">
        <f>ROUND((ROUND((AE148*AV148*1),2)*BS148),2)</f>
        <v>0</v>
      </c>
      <c r="CT148">
        <f>ROUND((ROUND((AF148*AV148*1),2)*BA148),2)</f>
        <v>0</v>
      </c>
      <c r="CU148">
        <f>AG148</f>
        <v>0</v>
      </c>
      <c r="CV148">
        <f>(AH148*AV148)</f>
        <v>0</v>
      </c>
      <c r="CW148">
        <f>AI148</f>
        <v>0</v>
      </c>
      <c r="CX148">
        <f>AJ148</f>
        <v>0</v>
      </c>
      <c r="CY148">
        <f>(((S148+R148)*AT148)/100)</f>
        <v>0</v>
      </c>
      <c r="CZ148">
        <f>(((S148+R148)*AU148)/100)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1003</v>
      </c>
      <c r="DV148" t="s">
        <v>273</v>
      </c>
      <c r="DW148" t="s">
        <v>273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60107563</v>
      </c>
      <c r="EF148">
        <v>201</v>
      </c>
      <c r="EG148" t="s">
        <v>275</v>
      </c>
      <c r="EH148">
        <v>0</v>
      </c>
      <c r="EI148" t="s">
        <v>3</v>
      </c>
      <c r="EJ148">
        <v>2</v>
      </c>
      <c r="EK148">
        <v>1618</v>
      </c>
      <c r="EL148" t="s">
        <v>276</v>
      </c>
      <c r="EM148" t="s">
        <v>277</v>
      </c>
      <c r="EO148" t="s">
        <v>3</v>
      </c>
      <c r="EQ148">
        <v>0</v>
      </c>
      <c r="ER148">
        <v>81517.67</v>
      </c>
      <c r="ES148">
        <v>81517.67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-1874163873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>ROUND(IF(AND(BH148=3,BI148=3,FS148&lt;&gt;0),P148,0),2)</f>
        <v>0</v>
      </c>
      <c r="GM148">
        <f>ROUND(O148+X148+Y148,2)+GX148</f>
        <v>39886.89</v>
      </c>
      <c r="GN148">
        <f>IF(OR(BI148=0,BI148=1),GM148-GX148,0)</f>
        <v>0</v>
      </c>
      <c r="GO148">
        <f>IF(BI148=2,GM148-GX148,0)</f>
        <v>39886.89</v>
      </c>
      <c r="GP148">
        <f>IF(BI148=4,GM148-GX148,0)</f>
        <v>0</v>
      </c>
      <c r="GR148">
        <v>0</v>
      </c>
      <c r="GS148">
        <v>3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 x14ac:dyDescent="0.2">
      <c r="A149">
        <v>19</v>
      </c>
      <c r="B149">
        <v>1</v>
      </c>
      <c r="F149" t="s">
        <v>3</v>
      </c>
      <c r="G149" t="s">
        <v>278</v>
      </c>
      <c r="H149" t="s">
        <v>3</v>
      </c>
      <c r="AA149">
        <v>1</v>
      </c>
      <c r="IK149">
        <v>0</v>
      </c>
    </row>
    <row r="150" spans="1:245" x14ac:dyDescent="0.2">
      <c r="A150">
        <v>17</v>
      </c>
      <c r="B150">
        <v>1</v>
      </c>
      <c r="C150">
        <f>ROW(SmtRes!A143)</f>
        <v>143</v>
      </c>
      <c r="D150">
        <f>ROW(EtalonRes!A147)</f>
        <v>147</v>
      </c>
      <c r="E150" t="s">
        <v>279</v>
      </c>
      <c r="F150" t="s">
        <v>267</v>
      </c>
      <c r="G150" t="s">
        <v>268</v>
      </c>
      <c r="H150" t="s">
        <v>255</v>
      </c>
      <c r="I150">
        <f>ROUND((0)*3*1.02/100,9)</f>
        <v>0</v>
      </c>
      <c r="J150">
        <v>0</v>
      </c>
      <c r="K150">
        <f>ROUND((0)*3*1.02/100,9)</f>
        <v>0</v>
      </c>
      <c r="O150">
        <f t="shared" ref="O150:O156" si="169">ROUND(CP150,2)</f>
        <v>0</v>
      </c>
      <c r="P150">
        <f t="shared" ref="P150:P156" si="170">ROUND((ROUND((AC150*AW150*I150),2)*BC150),2)</f>
        <v>0</v>
      </c>
      <c r="Q150">
        <f>(ROUND((ROUND((((ET150*1.1))*AV150*I150),2)*BB150),2)+ROUND((ROUND(((AE150-((EU150*1.1)))*AV150*I150),2)*BS150),2))</f>
        <v>0</v>
      </c>
      <c r="R150">
        <f t="shared" ref="R150:R156" si="171">ROUND((ROUND((AE150*AV150*I150),2)*BS150),2)</f>
        <v>0</v>
      </c>
      <c r="S150">
        <f t="shared" ref="S150:S156" si="172">ROUND((ROUND((AF150*AV150*I150),2)*BA150),2)</f>
        <v>0</v>
      </c>
      <c r="T150">
        <f t="shared" ref="T150:T156" si="173">ROUND(CU150*I150,2)</f>
        <v>0</v>
      </c>
      <c r="U150">
        <f t="shared" ref="U150:U156" si="174">CV150*I150</f>
        <v>0</v>
      </c>
      <c r="V150">
        <f t="shared" ref="V150:V156" si="175">CW150*I150</f>
        <v>0</v>
      </c>
      <c r="W150">
        <f t="shared" ref="W150:W156" si="176">ROUND(CX150*I150,2)</f>
        <v>0</v>
      </c>
      <c r="X150">
        <f t="shared" ref="X150:Y156" si="177">ROUND(CY150,2)</f>
        <v>0</v>
      </c>
      <c r="Y150">
        <f t="shared" si="177"/>
        <v>0</v>
      </c>
      <c r="AA150">
        <v>61044071</v>
      </c>
      <c r="AB150">
        <f t="shared" ref="AB150:AB156" si="178">ROUND((AC150+AD150+AF150),6)</f>
        <v>348.70699999999999</v>
      </c>
      <c r="AC150">
        <f>ROUND(((ES150*1)),6)</f>
        <v>133.03</v>
      </c>
      <c r="AD150">
        <f>ROUND(((((ET150*1.1))-((EU150*1.1)))+AE150),6)</f>
        <v>55.759</v>
      </c>
      <c r="AE150">
        <f>ROUND(((EU150*1.1)),6)</f>
        <v>7.0839999999999996</v>
      </c>
      <c r="AF150">
        <f>ROUND(((EV150*1.1)),6)</f>
        <v>159.91800000000001</v>
      </c>
      <c r="AG150">
        <f t="shared" ref="AG150:AG156" si="179">ROUND((AP150),6)</f>
        <v>0</v>
      </c>
      <c r="AH150">
        <f>((EW150*1.1))</f>
        <v>12.980000000000002</v>
      </c>
      <c r="AI150">
        <f>((EX150*1.1))</f>
        <v>0</v>
      </c>
      <c r="AJ150">
        <f t="shared" ref="AJ150:AJ156" si="180">(AS150)</f>
        <v>0</v>
      </c>
      <c r="AK150">
        <v>329.1</v>
      </c>
      <c r="AL150">
        <v>133.03</v>
      </c>
      <c r="AM150">
        <v>50.69</v>
      </c>
      <c r="AN150">
        <v>6.44</v>
      </c>
      <c r="AO150">
        <v>145.38</v>
      </c>
      <c r="AP150">
        <v>0</v>
      </c>
      <c r="AQ150">
        <v>11.8</v>
      </c>
      <c r="AR150">
        <v>0</v>
      </c>
      <c r="AS150">
        <v>0</v>
      </c>
      <c r="AT150">
        <v>97</v>
      </c>
      <c r="AU150">
        <v>51</v>
      </c>
      <c r="AV150">
        <v>1.0669999999999999</v>
      </c>
      <c r="AW150">
        <v>1.081</v>
      </c>
      <c r="AZ150">
        <v>1</v>
      </c>
      <c r="BA150">
        <v>55.67</v>
      </c>
      <c r="BB150">
        <v>15.53</v>
      </c>
      <c r="BC150">
        <v>5.76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269</v>
      </c>
      <c r="BM150">
        <v>67</v>
      </c>
      <c r="BN150">
        <v>0</v>
      </c>
      <c r="BO150" t="s">
        <v>267</v>
      </c>
      <c r="BP150">
        <v>1</v>
      </c>
      <c r="BQ150">
        <v>40</v>
      </c>
      <c r="BR150">
        <v>0</v>
      </c>
      <c r="BS150">
        <v>55.67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485</v>
      </c>
      <c r="CO150">
        <v>0</v>
      </c>
      <c r="CP150">
        <f t="shared" ref="CP150:CP156" si="181">(P150+Q150+S150)</f>
        <v>0</v>
      </c>
      <c r="CQ150">
        <f t="shared" ref="CQ150:CQ156" si="182">ROUND((ROUND((AC150*AW150*1),2)*BC150),2)</f>
        <v>828.35</v>
      </c>
      <c r="CR150">
        <f>(ROUND((ROUND((((ET150*1.1))*AV150*1),2)*BB150),2)+ROUND((ROUND(((AE150-((EU150*1.1)))*AV150*1),2)*BS150),2))</f>
        <v>923.88</v>
      </c>
      <c r="CS150">
        <f t="shared" ref="CS150:CS156" si="183">ROUND((ROUND((AE150*AV150*1),2)*BS150),2)</f>
        <v>420.87</v>
      </c>
      <c r="CT150">
        <f t="shared" ref="CT150:CT156" si="184">ROUND((ROUND((AF150*AV150*1),2)*BA150),2)</f>
        <v>9498.9699999999993</v>
      </c>
      <c r="CU150">
        <f t="shared" ref="CU150:CU156" si="185">AG150</f>
        <v>0</v>
      </c>
      <c r="CV150">
        <f t="shared" ref="CV150:CV156" si="186">(AH150*AV150)</f>
        <v>13.849660000000002</v>
      </c>
      <c r="CW150">
        <f t="shared" ref="CW150:CX156" si="187">AI150</f>
        <v>0</v>
      </c>
      <c r="CX150">
        <f t="shared" si="187"/>
        <v>0</v>
      </c>
      <c r="CY150">
        <f t="shared" ref="CY150:CY156" si="188">(((S150+R150)*AT150)/100)</f>
        <v>0</v>
      </c>
      <c r="CZ150">
        <f t="shared" ref="CZ150:CZ156" si="189">(((S150+R150)*AU150)/100)</f>
        <v>0</v>
      </c>
      <c r="DB150">
        <v>29</v>
      </c>
      <c r="DC150" t="s">
        <v>3</v>
      </c>
      <c r="DD150" t="s">
        <v>31</v>
      </c>
      <c r="DE150" t="s">
        <v>32</v>
      </c>
      <c r="DF150" t="s">
        <v>32</v>
      </c>
      <c r="DG150" t="s">
        <v>32</v>
      </c>
      <c r="DH150" t="s">
        <v>3</v>
      </c>
      <c r="DI150" t="s">
        <v>32</v>
      </c>
      <c r="DJ150" t="s">
        <v>32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255</v>
      </c>
      <c r="DW150" t="s">
        <v>255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60107525</v>
      </c>
      <c r="EF150">
        <v>40</v>
      </c>
      <c r="EG150" t="s">
        <v>257</v>
      </c>
      <c r="EH150">
        <v>0</v>
      </c>
      <c r="EI150" t="s">
        <v>3</v>
      </c>
      <c r="EJ150">
        <v>2</v>
      </c>
      <c r="EK150">
        <v>67</v>
      </c>
      <c r="EL150" t="s">
        <v>258</v>
      </c>
      <c r="EM150" t="s">
        <v>259</v>
      </c>
      <c r="EO150" t="s">
        <v>36</v>
      </c>
      <c r="EQ150">
        <v>131072</v>
      </c>
      <c r="ER150">
        <v>329.1</v>
      </c>
      <c r="ES150">
        <v>133.03</v>
      </c>
      <c r="ET150">
        <v>50.69</v>
      </c>
      <c r="EU150">
        <v>6.44</v>
      </c>
      <c r="EV150">
        <v>145.38</v>
      </c>
      <c r="EW150">
        <v>11.8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-1837088305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ref="GL150:GL156" si="190">ROUND(IF(AND(BH150=3,BI150=3,FS150&lt;&gt;0),P150,0),2)</f>
        <v>0</v>
      </c>
      <c r="GM150">
        <f t="shared" ref="GM150:GM156" si="191">ROUND(O150+X150+Y150,2)+GX150</f>
        <v>0</v>
      </c>
      <c r="GN150">
        <f t="shared" ref="GN150:GN156" si="192">IF(OR(BI150=0,BI150=1),GM150-GX150,0)</f>
        <v>0</v>
      </c>
      <c r="GO150">
        <f t="shared" ref="GO150:GO156" si="193">IF(BI150=2,GM150-GX150,0)</f>
        <v>0</v>
      </c>
      <c r="GP150">
        <f t="shared" ref="GP150:GP156" si="194">IF(BI150=4,GM150-GX150,0)</f>
        <v>0</v>
      </c>
      <c r="GR150">
        <v>0</v>
      </c>
      <c r="GS150">
        <v>3</v>
      </c>
      <c r="GT150">
        <v>0</v>
      </c>
      <c r="GU150" t="s">
        <v>3</v>
      </c>
      <c r="GV150">
        <f t="shared" ref="GV150:GV156" si="195">ROUND((GT150),6)</f>
        <v>0</v>
      </c>
      <c r="GW150">
        <v>1</v>
      </c>
      <c r="GX150">
        <f t="shared" ref="GX150:GX156" si="196">ROUND(HC150*I150,2)</f>
        <v>0</v>
      </c>
      <c r="HA150">
        <v>0</v>
      </c>
      <c r="HB150">
        <v>0</v>
      </c>
      <c r="HC150">
        <f t="shared" ref="HC150:HC156" si="197"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45" x14ac:dyDescent="0.2">
      <c r="A151">
        <v>17</v>
      </c>
      <c r="B151">
        <v>1</v>
      </c>
      <c r="E151" t="s">
        <v>280</v>
      </c>
      <c r="F151" t="s">
        <v>281</v>
      </c>
      <c r="G151" t="s">
        <v>282</v>
      </c>
      <c r="H151" t="s">
        <v>273</v>
      </c>
      <c r="I151">
        <f>ROUND(ROUND((I150)/10*1.02,5),9)</f>
        <v>0</v>
      </c>
      <c r="J151">
        <v>0</v>
      </c>
      <c r="K151">
        <f>ROUND(ROUND((I150)/10*1.02,5),9)</f>
        <v>0</v>
      </c>
      <c r="O151">
        <f t="shared" si="169"/>
        <v>0</v>
      </c>
      <c r="P151">
        <f t="shared" si="170"/>
        <v>0</v>
      </c>
      <c r="Q151">
        <f>(ROUND((ROUND(((ET151)*AV151*I151),2)*BB151),2)+ROUND((ROUND(((AE151-(EU151))*AV151*I151),2)*BS151),2))</f>
        <v>0</v>
      </c>
      <c r="R151">
        <f t="shared" si="171"/>
        <v>0</v>
      </c>
      <c r="S151">
        <f t="shared" si="172"/>
        <v>0</v>
      </c>
      <c r="T151">
        <f t="shared" si="173"/>
        <v>0</v>
      </c>
      <c r="U151">
        <f t="shared" si="174"/>
        <v>0</v>
      </c>
      <c r="V151">
        <f t="shared" si="175"/>
        <v>0</v>
      </c>
      <c r="W151">
        <f t="shared" si="176"/>
        <v>0</v>
      </c>
      <c r="X151">
        <f t="shared" si="177"/>
        <v>0</v>
      </c>
      <c r="Y151">
        <f t="shared" si="177"/>
        <v>0</v>
      </c>
      <c r="AA151">
        <v>61044071</v>
      </c>
      <c r="AB151">
        <f t="shared" si="178"/>
        <v>109198.63</v>
      </c>
      <c r="AC151">
        <f>ROUND((ES151),6)</f>
        <v>109198.63</v>
      </c>
      <c r="AD151">
        <f>ROUND((((ET151)-(EU151))+AE151),6)</f>
        <v>0</v>
      </c>
      <c r="AE151">
        <f>ROUND((EU151),6)</f>
        <v>0</v>
      </c>
      <c r="AF151">
        <f>ROUND((EV151),6)</f>
        <v>0</v>
      </c>
      <c r="AG151">
        <f t="shared" si="179"/>
        <v>0</v>
      </c>
      <c r="AH151">
        <f>(EW151)</f>
        <v>0</v>
      </c>
      <c r="AI151">
        <f>(EX151)</f>
        <v>0</v>
      </c>
      <c r="AJ151">
        <f t="shared" si="180"/>
        <v>0</v>
      </c>
      <c r="AK151">
        <v>109198.63</v>
      </c>
      <c r="AL151">
        <v>109198.63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8.99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2</v>
      </c>
      <c r="BJ151" t="s">
        <v>283</v>
      </c>
      <c r="BM151">
        <v>1618</v>
      </c>
      <c r="BN151">
        <v>0</v>
      </c>
      <c r="BO151" t="s">
        <v>281</v>
      </c>
      <c r="BP151">
        <v>1</v>
      </c>
      <c r="BQ151">
        <v>201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81"/>
        <v>0</v>
      </c>
      <c r="CQ151">
        <f t="shared" si="182"/>
        <v>981695.68</v>
      </c>
      <c r="CR151">
        <f>(ROUND((ROUND(((ET151)*AV151*1),2)*BB151),2)+ROUND((ROUND(((AE151-(EU151))*AV151*1),2)*BS151),2))</f>
        <v>0</v>
      </c>
      <c r="CS151">
        <f t="shared" si="183"/>
        <v>0</v>
      </c>
      <c r="CT151">
        <f t="shared" si="184"/>
        <v>0</v>
      </c>
      <c r="CU151">
        <f t="shared" si="185"/>
        <v>0</v>
      </c>
      <c r="CV151">
        <f t="shared" si="186"/>
        <v>0</v>
      </c>
      <c r="CW151">
        <f t="shared" si="187"/>
        <v>0</v>
      </c>
      <c r="CX151">
        <f t="shared" si="187"/>
        <v>0</v>
      </c>
      <c r="CY151">
        <f t="shared" si="188"/>
        <v>0</v>
      </c>
      <c r="CZ151">
        <f t="shared" si="189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273</v>
      </c>
      <c r="DW151" t="s">
        <v>273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60107563</v>
      </c>
      <c r="EF151">
        <v>201</v>
      </c>
      <c r="EG151" t="s">
        <v>275</v>
      </c>
      <c r="EH151">
        <v>0</v>
      </c>
      <c r="EI151" t="s">
        <v>3</v>
      </c>
      <c r="EJ151">
        <v>2</v>
      </c>
      <c r="EK151">
        <v>1618</v>
      </c>
      <c r="EL151" t="s">
        <v>276</v>
      </c>
      <c r="EM151" t="s">
        <v>277</v>
      </c>
      <c r="EO151" t="s">
        <v>3</v>
      </c>
      <c r="EQ151">
        <v>0</v>
      </c>
      <c r="ER151">
        <v>109198.63</v>
      </c>
      <c r="ES151">
        <v>109198.63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-474253214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90"/>
        <v>0</v>
      </c>
      <c r="GM151">
        <f t="shared" si="191"/>
        <v>0</v>
      </c>
      <c r="GN151">
        <f t="shared" si="192"/>
        <v>0</v>
      </c>
      <c r="GO151">
        <f t="shared" si="193"/>
        <v>0</v>
      </c>
      <c r="GP151">
        <f t="shared" si="194"/>
        <v>0</v>
      </c>
      <c r="GR151">
        <v>0</v>
      </c>
      <c r="GS151">
        <v>3</v>
      </c>
      <c r="GT151">
        <v>0</v>
      </c>
      <c r="GU151" t="s">
        <v>3</v>
      </c>
      <c r="GV151">
        <f t="shared" si="195"/>
        <v>0</v>
      </c>
      <c r="GW151">
        <v>1</v>
      </c>
      <c r="GX151">
        <f t="shared" si="196"/>
        <v>0</v>
      </c>
      <c r="HA151">
        <v>0</v>
      </c>
      <c r="HB151">
        <v>0</v>
      </c>
      <c r="HC151">
        <f t="shared" si="197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45" x14ac:dyDescent="0.2">
      <c r="A152">
        <v>17</v>
      </c>
      <c r="B152">
        <v>1</v>
      </c>
      <c r="C152">
        <f>ROW(SmtRes!A146)</f>
        <v>146</v>
      </c>
      <c r="D152">
        <f>ROW(EtalonRes!A150)</f>
        <v>150</v>
      </c>
      <c r="E152" t="s">
        <v>284</v>
      </c>
      <c r="F152" t="s">
        <v>285</v>
      </c>
      <c r="G152" t="s">
        <v>286</v>
      </c>
      <c r="H152" t="s">
        <v>255</v>
      </c>
      <c r="I152">
        <v>0</v>
      </c>
      <c r="J152">
        <v>0</v>
      </c>
      <c r="K152">
        <v>0</v>
      </c>
      <c r="O152">
        <f t="shared" si="169"/>
        <v>0</v>
      </c>
      <c r="P152">
        <f t="shared" si="170"/>
        <v>0</v>
      </c>
      <c r="Q152">
        <f>(ROUND((ROUND((((ET152*1.1))*AV152*I152),2)*BB152),2)+ROUND((ROUND(((AE152-((EU152*1.1)))*AV152*I152),2)*BS152),2))</f>
        <v>0</v>
      </c>
      <c r="R152">
        <f t="shared" si="171"/>
        <v>0</v>
      </c>
      <c r="S152">
        <f t="shared" si="172"/>
        <v>0</v>
      </c>
      <c r="T152">
        <f t="shared" si="173"/>
        <v>0</v>
      </c>
      <c r="U152">
        <f t="shared" si="174"/>
        <v>0</v>
      </c>
      <c r="V152">
        <f t="shared" si="175"/>
        <v>0</v>
      </c>
      <c r="W152">
        <f t="shared" si="176"/>
        <v>0</v>
      </c>
      <c r="X152">
        <f t="shared" si="177"/>
        <v>0</v>
      </c>
      <c r="Y152">
        <f t="shared" si="177"/>
        <v>0</v>
      </c>
      <c r="AA152">
        <v>61044071</v>
      </c>
      <c r="AB152">
        <f t="shared" si="178"/>
        <v>1293.934</v>
      </c>
      <c r="AC152">
        <f>ROUND(((ES152*1)),6)</f>
        <v>1220.96</v>
      </c>
      <c r="AD152">
        <f>ROUND(((((ET152*1.1))-((EU152*1.1)))+AE152),6)</f>
        <v>31.074999999999999</v>
      </c>
      <c r="AE152">
        <f t="shared" ref="AE152:AF155" si="198">ROUND(((EU152*1.1)),6)</f>
        <v>4.7190000000000003</v>
      </c>
      <c r="AF152">
        <f t="shared" si="198"/>
        <v>41.899000000000001</v>
      </c>
      <c r="AG152">
        <f t="shared" si="179"/>
        <v>0</v>
      </c>
      <c r="AH152">
        <f t="shared" ref="AH152:AI155" si="199">((EW152*1.1))</f>
        <v>3.9710000000000001</v>
      </c>
      <c r="AI152">
        <f t="shared" si="199"/>
        <v>0</v>
      </c>
      <c r="AJ152">
        <f t="shared" si="180"/>
        <v>0</v>
      </c>
      <c r="AK152">
        <v>1287.3</v>
      </c>
      <c r="AL152">
        <v>1220.96</v>
      </c>
      <c r="AM152">
        <v>28.25</v>
      </c>
      <c r="AN152">
        <v>4.29</v>
      </c>
      <c r="AO152">
        <v>38.090000000000003</v>
      </c>
      <c r="AP152">
        <v>0</v>
      </c>
      <c r="AQ152">
        <v>3.61</v>
      </c>
      <c r="AR152">
        <v>0</v>
      </c>
      <c r="AS152">
        <v>0</v>
      </c>
      <c r="AT152">
        <v>97</v>
      </c>
      <c r="AU152">
        <v>51</v>
      </c>
      <c r="AV152">
        <v>1.0669999999999999</v>
      </c>
      <c r="AW152">
        <v>1.081</v>
      </c>
      <c r="AZ152">
        <v>1</v>
      </c>
      <c r="BA152">
        <v>55.67</v>
      </c>
      <c r="BB152">
        <v>16.68</v>
      </c>
      <c r="BC152">
        <v>11.48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287</v>
      </c>
      <c r="BM152">
        <v>67</v>
      </c>
      <c r="BN152">
        <v>0</v>
      </c>
      <c r="BO152" t="s">
        <v>285</v>
      </c>
      <c r="BP152">
        <v>1</v>
      </c>
      <c r="BQ152">
        <v>40</v>
      </c>
      <c r="BR152">
        <v>0</v>
      </c>
      <c r="BS152">
        <v>55.67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485</v>
      </c>
      <c r="CO152">
        <v>0</v>
      </c>
      <c r="CP152">
        <f t="shared" si="181"/>
        <v>0</v>
      </c>
      <c r="CQ152">
        <f t="shared" si="182"/>
        <v>15151.99</v>
      </c>
      <c r="CR152">
        <f>(ROUND((ROUND((((ET152*1.1))*AV152*1),2)*BB152),2)+ROUND((ROUND(((AE152-((EU152*1.1)))*AV152*1),2)*BS152),2))</f>
        <v>553.11</v>
      </c>
      <c r="CS152">
        <f t="shared" si="183"/>
        <v>280.58</v>
      </c>
      <c r="CT152">
        <f t="shared" si="184"/>
        <v>2489.0100000000002</v>
      </c>
      <c r="CU152">
        <f t="shared" si="185"/>
        <v>0</v>
      </c>
      <c r="CV152">
        <f t="shared" si="186"/>
        <v>4.2370570000000001</v>
      </c>
      <c r="CW152">
        <f t="shared" si="187"/>
        <v>0</v>
      </c>
      <c r="CX152">
        <f t="shared" si="187"/>
        <v>0</v>
      </c>
      <c r="CY152">
        <f t="shared" si="188"/>
        <v>0</v>
      </c>
      <c r="CZ152">
        <f t="shared" si="189"/>
        <v>0</v>
      </c>
      <c r="DB152">
        <v>30</v>
      </c>
      <c r="DC152" t="s">
        <v>3</v>
      </c>
      <c r="DD152" t="s">
        <v>31</v>
      </c>
      <c r="DE152" t="s">
        <v>32</v>
      </c>
      <c r="DF152" t="s">
        <v>32</v>
      </c>
      <c r="DG152" t="s">
        <v>32</v>
      </c>
      <c r="DH152" t="s">
        <v>3</v>
      </c>
      <c r="DI152" t="s">
        <v>32</v>
      </c>
      <c r="DJ152" t="s">
        <v>32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255</v>
      </c>
      <c r="DW152" t="s">
        <v>255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60107525</v>
      </c>
      <c r="EF152">
        <v>40</v>
      </c>
      <c r="EG152" t="s">
        <v>257</v>
      </c>
      <c r="EH152">
        <v>0</v>
      </c>
      <c r="EI152" t="s">
        <v>3</v>
      </c>
      <c r="EJ152">
        <v>2</v>
      </c>
      <c r="EK152">
        <v>67</v>
      </c>
      <c r="EL152" t="s">
        <v>258</v>
      </c>
      <c r="EM152" t="s">
        <v>259</v>
      </c>
      <c r="EO152" t="s">
        <v>36</v>
      </c>
      <c r="EQ152">
        <v>131072</v>
      </c>
      <c r="ER152">
        <v>1287.3</v>
      </c>
      <c r="ES152">
        <v>1220.96</v>
      </c>
      <c r="ET152">
        <v>28.25</v>
      </c>
      <c r="EU152">
        <v>4.29</v>
      </c>
      <c r="EV152">
        <v>38.090000000000003</v>
      </c>
      <c r="EW152">
        <v>3.61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-2120430290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90"/>
        <v>0</v>
      </c>
      <c r="GM152">
        <f t="shared" si="191"/>
        <v>0</v>
      </c>
      <c r="GN152">
        <f t="shared" si="192"/>
        <v>0</v>
      </c>
      <c r="GO152">
        <f t="shared" si="193"/>
        <v>0</v>
      </c>
      <c r="GP152">
        <f t="shared" si="194"/>
        <v>0</v>
      </c>
      <c r="GR152">
        <v>0</v>
      </c>
      <c r="GS152">
        <v>3</v>
      </c>
      <c r="GT152">
        <v>0</v>
      </c>
      <c r="GU152" t="s">
        <v>3</v>
      </c>
      <c r="GV152">
        <f t="shared" si="195"/>
        <v>0</v>
      </c>
      <c r="GW152">
        <v>1</v>
      </c>
      <c r="GX152">
        <f t="shared" si="196"/>
        <v>0</v>
      </c>
      <c r="HA152">
        <v>0</v>
      </c>
      <c r="HB152">
        <v>0</v>
      </c>
      <c r="HC152">
        <f t="shared" si="197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ROW(SmtRes!A149)</f>
        <v>149</v>
      </c>
      <c r="D153">
        <f>ROW(EtalonRes!A153)</f>
        <v>153</v>
      </c>
      <c r="E153" t="s">
        <v>288</v>
      </c>
      <c r="F153" t="s">
        <v>289</v>
      </c>
      <c r="G153" t="s">
        <v>290</v>
      </c>
      <c r="H153" t="s">
        <v>255</v>
      </c>
      <c r="I153">
        <f>ROUND((4.6+4.6)/100,9)</f>
        <v>9.1999999999999998E-2</v>
      </c>
      <c r="J153">
        <v>0</v>
      </c>
      <c r="K153">
        <f>ROUND((4.6+4.6)/100,9)</f>
        <v>9.1999999999999998E-2</v>
      </c>
      <c r="O153">
        <f t="shared" si="169"/>
        <v>2021.27</v>
      </c>
      <c r="P153">
        <f t="shared" si="170"/>
        <v>1687.51</v>
      </c>
      <c r="Q153">
        <f>(ROUND((ROUND((((ET153*1.1))*AV153*I153),2)*BB153),2)+ROUND((ROUND(((AE153-((EU153*1.1)))*AV153*I153),2)*BS153),2))</f>
        <v>74.89</v>
      </c>
      <c r="R153">
        <f t="shared" si="171"/>
        <v>37.86</v>
      </c>
      <c r="S153">
        <f t="shared" si="172"/>
        <v>258.87</v>
      </c>
      <c r="T153">
        <f t="shared" si="173"/>
        <v>0</v>
      </c>
      <c r="U153">
        <f t="shared" si="174"/>
        <v>0.44163983600000001</v>
      </c>
      <c r="V153">
        <f t="shared" si="175"/>
        <v>0</v>
      </c>
      <c r="W153">
        <f t="shared" si="176"/>
        <v>0</v>
      </c>
      <c r="X153">
        <f t="shared" si="177"/>
        <v>287.83</v>
      </c>
      <c r="Y153">
        <f t="shared" si="177"/>
        <v>151.33000000000001</v>
      </c>
      <c r="AA153">
        <v>61044071</v>
      </c>
      <c r="AB153">
        <f t="shared" si="178"/>
        <v>1923.4269999999999</v>
      </c>
      <c r="AC153">
        <f>ROUND(((ES153*1)),6)</f>
        <v>1830.4</v>
      </c>
      <c r="AD153">
        <f>ROUND(((((ET153*1.1))-((EU153*1.1)))+AE153),6)</f>
        <v>45.704999999999998</v>
      </c>
      <c r="AE153">
        <f t="shared" si="198"/>
        <v>6.9409999999999998</v>
      </c>
      <c r="AF153">
        <f t="shared" si="198"/>
        <v>47.322000000000003</v>
      </c>
      <c r="AG153">
        <f t="shared" si="179"/>
        <v>0</v>
      </c>
      <c r="AH153">
        <f t="shared" si="199"/>
        <v>4.4990000000000006</v>
      </c>
      <c r="AI153">
        <f t="shared" si="199"/>
        <v>0</v>
      </c>
      <c r="AJ153">
        <f t="shared" si="180"/>
        <v>0</v>
      </c>
      <c r="AK153">
        <v>1914.97</v>
      </c>
      <c r="AL153">
        <v>1830.4</v>
      </c>
      <c r="AM153">
        <v>41.55</v>
      </c>
      <c r="AN153">
        <v>6.31</v>
      </c>
      <c r="AO153">
        <v>43.02</v>
      </c>
      <c r="AP153">
        <v>0</v>
      </c>
      <c r="AQ153">
        <v>4.09</v>
      </c>
      <c r="AR153">
        <v>0</v>
      </c>
      <c r="AS153">
        <v>0</v>
      </c>
      <c r="AT153">
        <v>97</v>
      </c>
      <c r="AU153">
        <v>51</v>
      </c>
      <c r="AV153">
        <v>1.0669999999999999</v>
      </c>
      <c r="AW153">
        <v>1.081</v>
      </c>
      <c r="AZ153">
        <v>1</v>
      </c>
      <c r="BA153">
        <v>55.67</v>
      </c>
      <c r="BB153">
        <v>16.68</v>
      </c>
      <c r="BC153">
        <v>9.27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291</v>
      </c>
      <c r="BM153">
        <v>67</v>
      </c>
      <c r="BN153">
        <v>0</v>
      </c>
      <c r="BO153" t="s">
        <v>289</v>
      </c>
      <c r="BP153">
        <v>1</v>
      </c>
      <c r="BQ153">
        <v>40</v>
      </c>
      <c r="BR153">
        <v>0</v>
      </c>
      <c r="BS153">
        <v>55.67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485</v>
      </c>
      <c r="CO153">
        <v>0</v>
      </c>
      <c r="CP153">
        <f t="shared" si="181"/>
        <v>2021.27</v>
      </c>
      <c r="CQ153">
        <f t="shared" si="182"/>
        <v>18342.18</v>
      </c>
      <c r="CR153">
        <f>(ROUND((ROUND((((ET153*1.1))*AV153*1),2)*BB153),2)+ROUND((ROUND(((AE153-((EU153*1.1)))*AV153*1),2)*BS153),2))</f>
        <v>813.48</v>
      </c>
      <c r="CS153">
        <f t="shared" si="183"/>
        <v>412.51</v>
      </c>
      <c r="CT153">
        <f t="shared" si="184"/>
        <v>2810.78</v>
      </c>
      <c r="CU153">
        <f t="shared" si="185"/>
        <v>0</v>
      </c>
      <c r="CV153">
        <f t="shared" si="186"/>
        <v>4.800433</v>
      </c>
      <c r="CW153">
        <f t="shared" si="187"/>
        <v>0</v>
      </c>
      <c r="CX153">
        <f t="shared" si="187"/>
        <v>0</v>
      </c>
      <c r="CY153">
        <f t="shared" si="188"/>
        <v>287.82810000000001</v>
      </c>
      <c r="CZ153">
        <f t="shared" si="189"/>
        <v>151.3323</v>
      </c>
      <c r="DB153">
        <v>31</v>
      </c>
      <c r="DC153" t="s">
        <v>3</v>
      </c>
      <c r="DD153" t="s">
        <v>31</v>
      </c>
      <c r="DE153" t="s">
        <v>32</v>
      </c>
      <c r="DF153" t="s">
        <v>32</v>
      </c>
      <c r="DG153" t="s">
        <v>32</v>
      </c>
      <c r="DH153" t="s">
        <v>3</v>
      </c>
      <c r="DI153" t="s">
        <v>32</v>
      </c>
      <c r="DJ153" t="s">
        <v>32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255</v>
      </c>
      <c r="DW153" t="s">
        <v>255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60107525</v>
      </c>
      <c r="EF153">
        <v>40</v>
      </c>
      <c r="EG153" t="s">
        <v>257</v>
      </c>
      <c r="EH153">
        <v>0</v>
      </c>
      <c r="EI153" t="s">
        <v>3</v>
      </c>
      <c r="EJ153">
        <v>2</v>
      </c>
      <c r="EK153">
        <v>67</v>
      </c>
      <c r="EL153" t="s">
        <v>258</v>
      </c>
      <c r="EM153" t="s">
        <v>259</v>
      </c>
      <c r="EO153" t="s">
        <v>36</v>
      </c>
      <c r="EQ153">
        <v>131072</v>
      </c>
      <c r="ER153">
        <v>1914.97</v>
      </c>
      <c r="ES153">
        <v>1830.4</v>
      </c>
      <c r="ET153">
        <v>41.55</v>
      </c>
      <c r="EU153">
        <v>6.31</v>
      </c>
      <c r="EV153">
        <v>43.02</v>
      </c>
      <c r="EW153">
        <v>4.09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1</v>
      </c>
      <c r="GF153">
        <v>1132204200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90"/>
        <v>0</v>
      </c>
      <c r="GM153">
        <f t="shared" si="191"/>
        <v>2460.4299999999998</v>
      </c>
      <c r="GN153">
        <f t="shared" si="192"/>
        <v>0</v>
      </c>
      <c r="GO153">
        <f t="shared" si="193"/>
        <v>2460.4299999999998</v>
      </c>
      <c r="GP153">
        <f t="shared" si="194"/>
        <v>0</v>
      </c>
      <c r="GR153">
        <v>0</v>
      </c>
      <c r="GS153">
        <v>3</v>
      </c>
      <c r="GT153">
        <v>0</v>
      </c>
      <c r="GU153" t="s">
        <v>3</v>
      </c>
      <c r="GV153">
        <f t="shared" si="195"/>
        <v>0</v>
      </c>
      <c r="GW153">
        <v>1</v>
      </c>
      <c r="GX153">
        <f t="shared" si="196"/>
        <v>0</v>
      </c>
      <c r="HA153">
        <v>0</v>
      </c>
      <c r="HB153">
        <v>0</v>
      </c>
      <c r="HC153">
        <f t="shared" si="197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">
      <c r="A154">
        <v>17</v>
      </c>
      <c r="B154">
        <v>1</v>
      </c>
      <c r="C154">
        <f>ROW(SmtRes!A152)</f>
        <v>152</v>
      </c>
      <c r="D154">
        <f>ROW(EtalonRes!A156)</f>
        <v>156</v>
      </c>
      <c r="E154" t="s">
        <v>292</v>
      </c>
      <c r="F154" t="s">
        <v>293</v>
      </c>
      <c r="G154" t="s">
        <v>294</v>
      </c>
      <c r="H154" t="s">
        <v>255</v>
      </c>
      <c r="I154">
        <v>0</v>
      </c>
      <c r="J154">
        <v>0</v>
      </c>
      <c r="K154">
        <v>0</v>
      </c>
      <c r="O154">
        <f t="shared" si="169"/>
        <v>0</v>
      </c>
      <c r="P154">
        <f t="shared" si="170"/>
        <v>0</v>
      </c>
      <c r="Q154">
        <f>(ROUND((ROUND((((ET154*1.1))*AV154*I154),2)*BB154),2)+ROUND((ROUND(((AE154-((EU154*1.1)))*AV154*I154),2)*BS154),2))</f>
        <v>0</v>
      </c>
      <c r="R154">
        <f t="shared" si="171"/>
        <v>0</v>
      </c>
      <c r="S154">
        <f t="shared" si="172"/>
        <v>0</v>
      </c>
      <c r="T154">
        <f t="shared" si="173"/>
        <v>0</v>
      </c>
      <c r="U154">
        <f t="shared" si="174"/>
        <v>0</v>
      </c>
      <c r="V154">
        <f t="shared" si="175"/>
        <v>0</v>
      </c>
      <c r="W154">
        <f t="shared" si="176"/>
        <v>0</v>
      </c>
      <c r="X154">
        <f t="shared" si="177"/>
        <v>0</v>
      </c>
      <c r="Y154">
        <f t="shared" si="177"/>
        <v>0</v>
      </c>
      <c r="AA154">
        <v>61044071</v>
      </c>
      <c r="AB154">
        <f t="shared" si="178"/>
        <v>2522.79</v>
      </c>
      <c r="AC154">
        <f>ROUND(((ES154*1)),6)</f>
        <v>2437.7600000000002</v>
      </c>
      <c r="AD154">
        <f>ROUND(((((ET154*1.1))-((EU154*1.1)))+AE154),6)</f>
        <v>45.704999999999998</v>
      </c>
      <c r="AE154">
        <f t="shared" si="198"/>
        <v>6.9409999999999998</v>
      </c>
      <c r="AF154">
        <f t="shared" si="198"/>
        <v>39.325000000000003</v>
      </c>
      <c r="AG154">
        <f t="shared" si="179"/>
        <v>0</v>
      </c>
      <c r="AH154">
        <f t="shared" si="199"/>
        <v>3.7510000000000003</v>
      </c>
      <c r="AI154">
        <f t="shared" si="199"/>
        <v>0</v>
      </c>
      <c r="AJ154">
        <f t="shared" si="180"/>
        <v>0</v>
      </c>
      <c r="AK154">
        <v>2515.06</v>
      </c>
      <c r="AL154">
        <v>2437.7600000000002</v>
      </c>
      <c r="AM154">
        <v>41.55</v>
      </c>
      <c r="AN154">
        <v>6.31</v>
      </c>
      <c r="AO154">
        <v>35.75</v>
      </c>
      <c r="AP154">
        <v>0</v>
      </c>
      <c r="AQ154">
        <v>3.41</v>
      </c>
      <c r="AR154">
        <v>0</v>
      </c>
      <c r="AS154">
        <v>0</v>
      </c>
      <c r="AT154">
        <v>97</v>
      </c>
      <c r="AU154">
        <v>51</v>
      </c>
      <c r="AV154">
        <v>1.0669999999999999</v>
      </c>
      <c r="AW154">
        <v>1.081</v>
      </c>
      <c r="AZ154">
        <v>1</v>
      </c>
      <c r="BA154">
        <v>55.67</v>
      </c>
      <c r="BB154">
        <v>16.68</v>
      </c>
      <c r="BC154">
        <v>9.91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295</v>
      </c>
      <c r="BM154">
        <v>67</v>
      </c>
      <c r="BN154">
        <v>0</v>
      </c>
      <c r="BO154" t="s">
        <v>293</v>
      </c>
      <c r="BP154">
        <v>1</v>
      </c>
      <c r="BQ154">
        <v>40</v>
      </c>
      <c r="BR154">
        <v>0</v>
      </c>
      <c r="BS154">
        <v>55.67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485</v>
      </c>
      <c r="CO154">
        <v>0</v>
      </c>
      <c r="CP154">
        <f t="shared" si="181"/>
        <v>0</v>
      </c>
      <c r="CQ154">
        <f t="shared" si="182"/>
        <v>26115.03</v>
      </c>
      <c r="CR154">
        <f>(ROUND((ROUND((((ET154*1.1))*AV154*1),2)*BB154),2)+ROUND((ROUND(((AE154-((EU154*1.1)))*AV154*1),2)*BS154),2))</f>
        <v>813.48</v>
      </c>
      <c r="CS154">
        <f t="shared" si="183"/>
        <v>412.51</v>
      </c>
      <c r="CT154">
        <f t="shared" si="184"/>
        <v>2335.91</v>
      </c>
      <c r="CU154">
        <f t="shared" si="185"/>
        <v>0</v>
      </c>
      <c r="CV154">
        <f t="shared" si="186"/>
        <v>4.0023170000000006</v>
      </c>
      <c r="CW154">
        <f t="shared" si="187"/>
        <v>0</v>
      </c>
      <c r="CX154">
        <f t="shared" si="187"/>
        <v>0</v>
      </c>
      <c r="CY154">
        <f t="shared" si="188"/>
        <v>0</v>
      </c>
      <c r="CZ154">
        <f t="shared" si="189"/>
        <v>0</v>
      </c>
      <c r="DB154">
        <v>32</v>
      </c>
      <c r="DC154" t="s">
        <v>3</v>
      </c>
      <c r="DD154" t="s">
        <v>31</v>
      </c>
      <c r="DE154" t="s">
        <v>32</v>
      </c>
      <c r="DF154" t="s">
        <v>32</v>
      </c>
      <c r="DG154" t="s">
        <v>32</v>
      </c>
      <c r="DH154" t="s">
        <v>3</v>
      </c>
      <c r="DI154" t="s">
        <v>32</v>
      </c>
      <c r="DJ154" t="s">
        <v>32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255</v>
      </c>
      <c r="DW154" t="s">
        <v>255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60107525</v>
      </c>
      <c r="EF154">
        <v>40</v>
      </c>
      <c r="EG154" t="s">
        <v>257</v>
      </c>
      <c r="EH154">
        <v>0</v>
      </c>
      <c r="EI154" t="s">
        <v>3</v>
      </c>
      <c r="EJ154">
        <v>2</v>
      </c>
      <c r="EK154">
        <v>67</v>
      </c>
      <c r="EL154" t="s">
        <v>258</v>
      </c>
      <c r="EM154" t="s">
        <v>259</v>
      </c>
      <c r="EO154" t="s">
        <v>36</v>
      </c>
      <c r="EQ154">
        <v>0</v>
      </c>
      <c r="ER154">
        <v>2515.06</v>
      </c>
      <c r="ES154">
        <v>2437.7600000000002</v>
      </c>
      <c r="ET154">
        <v>41.55</v>
      </c>
      <c r="EU154">
        <v>6.31</v>
      </c>
      <c r="EV154">
        <v>35.75</v>
      </c>
      <c r="EW154">
        <v>3.41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-129718961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90"/>
        <v>0</v>
      </c>
      <c r="GM154">
        <f t="shared" si="191"/>
        <v>0</v>
      </c>
      <c r="GN154">
        <f t="shared" si="192"/>
        <v>0</v>
      </c>
      <c r="GO154">
        <f t="shared" si="193"/>
        <v>0</v>
      </c>
      <c r="GP154">
        <f t="shared" si="194"/>
        <v>0</v>
      </c>
      <c r="GR154">
        <v>0</v>
      </c>
      <c r="GS154">
        <v>3</v>
      </c>
      <c r="GT154">
        <v>0</v>
      </c>
      <c r="GU154" t="s">
        <v>3</v>
      </c>
      <c r="GV154">
        <f t="shared" si="195"/>
        <v>0</v>
      </c>
      <c r="GW154">
        <v>1</v>
      </c>
      <c r="GX154">
        <f t="shared" si="196"/>
        <v>0</v>
      </c>
      <c r="HA154">
        <v>0</v>
      </c>
      <c r="HB154">
        <v>0</v>
      </c>
      <c r="HC154">
        <f t="shared" si="197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C155">
        <f>ROW(SmtRes!A157)</f>
        <v>157</v>
      </c>
      <c r="D155">
        <f>ROW(EtalonRes!A161)</f>
        <v>161</v>
      </c>
      <c r="E155" t="s">
        <v>296</v>
      </c>
      <c r="F155" t="s">
        <v>297</v>
      </c>
      <c r="G155" t="s">
        <v>488</v>
      </c>
      <c r="H155" t="s">
        <v>298</v>
      </c>
      <c r="I155">
        <v>0</v>
      </c>
      <c r="J155">
        <v>0</v>
      </c>
      <c r="K155">
        <v>0</v>
      </c>
      <c r="O155">
        <f t="shared" si="169"/>
        <v>0</v>
      </c>
      <c r="P155">
        <f t="shared" si="170"/>
        <v>0</v>
      </c>
      <c r="Q155">
        <f>(ROUND((ROUND((((ET155*1.1))*AV155*I155),2)*BB155),2)+ROUND((ROUND(((AE155-((EU155*1.1)))*AV155*I155),2)*BS155),2))</f>
        <v>0</v>
      </c>
      <c r="R155">
        <f t="shared" si="171"/>
        <v>0</v>
      </c>
      <c r="S155">
        <f t="shared" si="172"/>
        <v>0</v>
      </c>
      <c r="T155">
        <f t="shared" si="173"/>
        <v>0</v>
      </c>
      <c r="U155">
        <f t="shared" si="174"/>
        <v>0</v>
      </c>
      <c r="V155">
        <f t="shared" si="175"/>
        <v>0</v>
      </c>
      <c r="W155">
        <f t="shared" si="176"/>
        <v>0</v>
      </c>
      <c r="X155">
        <f t="shared" si="177"/>
        <v>0</v>
      </c>
      <c r="Y155">
        <f t="shared" si="177"/>
        <v>0</v>
      </c>
      <c r="AA155">
        <v>61044071</v>
      </c>
      <c r="AB155">
        <f t="shared" si="178"/>
        <v>223.625</v>
      </c>
      <c r="AC155">
        <f>ROUND(((ES155*1)),6)</f>
        <v>27.44</v>
      </c>
      <c r="AD155">
        <f>ROUND(((((ET155*1.1))-((EU155*1.1)))+AE155),6)</f>
        <v>2.024</v>
      </c>
      <c r="AE155">
        <f t="shared" si="198"/>
        <v>0.28599999999999998</v>
      </c>
      <c r="AF155">
        <f t="shared" si="198"/>
        <v>194.161</v>
      </c>
      <c r="AG155">
        <f t="shared" si="179"/>
        <v>0</v>
      </c>
      <c r="AH155">
        <f t="shared" si="199"/>
        <v>16.445</v>
      </c>
      <c r="AI155">
        <f t="shared" si="199"/>
        <v>0</v>
      </c>
      <c r="AJ155">
        <f t="shared" si="180"/>
        <v>0</v>
      </c>
      <c r="AK155">
        <v>205.79</v>
      </c>
      <c r="AL155">
        <v>27.44</v>
      </c>
      <c r="AM155">
        <v>1.84</v>
      </c>
      <c r="AN155">
        <v>0.26</v>
      </c>
      <c r="AO155">
        <v>176.51</v>
      </c>
      <c r="AP155">
        <v>0</v>
      </c>
      <c r="AQ155">
        <v>14.95</v>
      </c>
      <c r="AR155">
        <v>0</v>
      </c>
      <c r="AS155">
        <v>0</v>
      </c>
      <c r="AT155">
        <v>97</v>
      </c>
      <c r="AU155">
        <v>51</v>
      </c>
      <c r="AV155">
        <v>1.0469999999999999</v>
      </c>
      <c r="AW155">
        <v>1</v>
      </c>
      <c r="AZ155">
        <v>1</v>
      </c>
      <c r="BA155">
        <v>55.67</v>
      </c>
      <c r="BB155">
        <v>16.190000000000001</v>
      </c>
      <c r="BC155">
        <v>10.08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299</v>
      </c>
      <c r="BM155">
        <v>67</v>
      </c>
      <c r="BN155">
        <v>0</v>
      </c>
      <c r="BO155" t="s">
        <v>297</v>
      </c>
      <c r="BP155">
        <v>1</v>
      </c>
      <c r="BQ155">
        <v>40</v>
      </c>
      <c r="BR155">
        <v>0</v>
      </c>
      <c r="BS155">
        <v>55.67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485</v>
      </c>
      <c r="CO155">
        <v>0</v>
      </c>
      <c r="CP155">
        <f t="shared" si="181"/>
        <v>0</v>
      </c>
      <c r="CQ155">
        <f t="shared" si="182"/>
        <v>276.60000000000002</v>
      </c>
      <c r="CR155">
        <f>(ROUND((ROUND((((ET155*1.1))*AV155*1),2)*BB155),2)+ROUND((ROUND(((AE155-((EU155*1.1)))*AV155*1),2)*BS155),2))</f>
        <v>34.32</v>
      </c>
      <c r="CS155">
        <f t="shared" si="183"/>
        <v>16.7</v>
      </c>
      <c r="CT155">
        <f t="shared" si="184"/>
        <v>11317.15</v>
      </c>
      <c r="CU155">
        <f t="shared" si="185"/>
        <v>0</v>
      </c>
      <c r="CV155">
        <f t="shared" si="186"/>
        <v>17.217914999999998</v>
      </c>
      <c r="CW155">
        <f t="shared" si="187"/>
        <v>0</v>
      </c>
      <c r="CX155">
        <f t="shared" si="187"/>
        <v>0</v>
      </c>
      <c r="CY155">
        <f t="shared" si="188"/>
        <v>0</v>
      </c>
      <c r="CZ155">
        <f t="shared" si="189"/>
        <v>0</v>
      </c>
      <c r="DB155">
        <v>33</v>
      </c>
      <c r="DC155" t="s">
        <v>3</v>
      </c>
      <c r="DD155" t="s">
        <v>31</v>
      </c>
      <c r="DE155" t="s">
        <v>32</v>
      </c>
      <c r="DF155" t="s">
        <v>32</v>
      </c>
      <c r="DG155" t="s">
        <v>32</v>
      </c>
      <c r="DH155" t="s">
        <v>3</v>
      </c>
      <c r="DI155" t="s">
        <v>32</v>
      </c>
      <c r="DJ155" t="s">
        <v>32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298</v>
      </c>
      <c r="DW155" t="s">
        <v>298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60107525</v>
      </c>
      <c r="EF155">
        <v>40</v>
      </c>
      <c r="EG155" t="s">
        <v>257</v>
      </c>
      <c r="EH155">
        <v>0</v>
      </c>
      <c r="EI155" t="s">
        <v>3</v>
      </c>
      <c r="EJ155">
        <v>2</v>
      </c>
      <c r="EK155">
        <v>67</v>
      </c>
      <c r="EL155" t="s">
        <v>258</v>
      </c>
      <c r="EM155" t="s">
        <v>259</v>
      </c>
      <c r="EO155" t="s">
        <v>36</v>
      </c>
      <c r="EQ155">
        <v>131072</v>
      </c>
      <c r="ER155">
        <v>205.79</v>
      </c>
      <c r="ES155">
        <v>27.44</v>
      </c>
      <c r="ET155">
        <v>1.84</v>
      </c>
      <c r="EU155">
        <v>0.26</v>
      </c>
      <c r="EV155">
        <v>176.51</v>
      </c>
      <c r="EW155">
        <v>14.95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-1400676117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90"/>
        <v>0</v>
      </c>
      <c r="GM155">
        <f t="shared" si="191"/>
        <v>0</v>
      </c>
      <c r="GN155">
        <f t="shared" si="192"/>
        <v>0</v>
      </c>
      <c r="GO155">
        <f t="shared" si="193"/>
        <v>0</v>
      </c>
      <c r="GP155">
        <f t="shared" si="194"/>
        <v>0</v>
      </c>
      <c r="GR155">
        <v>0</v>
      </c>
      <c r="GS155">
        <v>3</v>
      </c>
      <c r="GT155">
        <v>0</v>
      </c>
      <c r="GU155" t="s">
        <v>3</v>
      </c>
      <c r="GV155">
        <f t="shared" si="195"/>
        <v>0</v>
      </c>
      <c r="GW155">
        <v>1</v>
      </c>
      <c r="GX155">
        <f t="shared" si="196"/>
        <v>0</v>
      </c>
      <c r="HA155">
        <v>0</v>
      </c>
      <c r="HB155">
        <v>0</v>
      </c>
      <c r="HC155">
        <f t="shared" si="197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157</v>
      </c>
      <c r="E156" t="s">
        <v>300</v>
      </c>
      <c r="F156" t="s">
        <v>301</v>
      </c>
      <c r="G156" t="s">
        <v>489</v>
      </c>
      <c r="H156" t="s">
        <v>302</v>
      </c>
      <c r="I156">
        <f>I155*J156</f>
        <v>0</v>
      </c>
      <c r="J156">
        <v>1</v>
      </c>
      <c r="K156">
        <v>1</v>
      </c>
      <c r="O156">
        <f t="shared" si="169"/>
        <v>0</v>
      </c>
      <c r="P156">
        <f t="shared" si="170"/>
        <v>0</v>
      </c>
      <c r="Q156">
        <f>(ROUND((ROUND(((ET156)*AV156*I156),2)*BB156),2)+ROUND((ROUND(((AE156-(EU156))*AV156*I156),2)*BS156),2))</f>
        <v>0</v>
      </c>
      <c r="R156">
        <f t="shared" si="171"/>
        <v>0</v>
      </c>
      <c r="S156">
        <f t="shared" si="172"/>
        <v>0</v>
      </c>
      <c r="T156">
        <f t="shared" si="173"/>
        <v>0</v>
      </c>
      <c r="U156">
        <f t="shared" si="174"/>
        <v>0</v>
      </c>
      <c r="V156">
        <f t="shared" si="175"/>
        <v>0</v>
      </c>
      <c r="W156">
        <f t="shared" si="176"/>
        <v>0</v>
      </c>
      <c r="X156">
        <f t="shared" si="177"/>
        <v>0</v>
      </c>
      <c r="Y156">
        <f t="shared" si="177"/>
        <v>0</v>
      </c>
      <c r="AA156">
        <v>61044071</v>
      </c>
      <c r="AB156">
        <f t="shared" si="178"/>
        <v>10482.57</v>
      </c>
      <c r="AC156">
        <f>ROUND((ES156),6)</f>
        <v>10482.57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179"/>
        <v>0</v>
      </c>
      <c r="AH156">
        <f>(EW156)</f>
        <v>0</v>
      </c>
      <c r="AI156">
        <f>(EX156)</f>
        <v>0</v>
      </c>
      <c r="AJ156">
        <f t="shared" si="180"/>
        <v>0</v>
      </c>
      <c r="AK156">
        <v>10482.57</v>
      </c>
      <c r="AL156">
        <v>10482.57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6.33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303</v>
      </c>
      <c r="BM156">
        <v>67</v>
      </c>
      <c r="BN156">
        <v>0</v>
      </c>
      <c r="BO156" t="s">
        <v>301</v>
      </c>
      <c r="BP156">
        <v>1</v>
      </c>
      <c r="BQ156">
        <v>40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485</v>
      </c>
      <c r="CO156">
        <v>0</v>
      </c>
      <c r="CP156">
        <f t="shared" si="181"/>
        <v>0</v>
      </c>
      <c r="CQ156">
        <f t="shared" si="182"/>
        <v>66354.67</v>
      </c>
      <c r="CR156">
        <f>(ROUND((ROUND(((ET156)*AV156*1),2)*BB156),2)+ROUND((ROUND(((AE156-(EU156))*AV156*1),2)*BS156),2))</f>
        <v>0</v>
      </c>
      <c r="CS156">
        <f t="shared" si="183"/>
        <v>0</v>
      </c>
      <c r="CT156">
        <f t="shared" si="184"/>
        <v>0</v>
      </c>
      <c r="CU156">
        <f t="shared" si="185"/>
        <v>0</v>
      </c>
      <c r="CV156">
        <f t="shared" si="186"/>
        <v>0</v>
      </c>
      <c r="CW156">
        <f t="shared" si="187"/>
        <v>0</v>
      </c>
      <c r="CX156">
        <f t="shared" si="187"/>
        <v>0</v>
      </c>
      <c r="CY156">
        <f t="shared" si="188"/>
        <v>0</v>
      </c>
      <c r="CZ156">
        <f t="shared" si="189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302</v>
      </c>
      <c r="DW156" t="s">
        <v>302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60107525</v>
      </c>
      <c r="EF156">
        <v>40</v>
      </c>
      <c r="EG156" t="s">
        <v>257</v>
      </c>
      <c r="EH156">
        <v>0</v>
      </c>
      <c r="EI156" t="s">
        <v>3</v>
      </c>
      <c r="EJ156">
        <v>2</v>
      </c>
      <c r="EK156">
        <v>67</v>
      </c>
      <c r="EL156" t="s">
        <v>258</v>
      </c>
      <c r="EM156" t="s">
        <v>259</v>
      </c>
      <c r="EO156" t="s">
        <v>36</v>
      </c>
      <c r="EQ156">
        <v>0</v>
      </c>
      <c r="ER156">
        <v>10482.57</v>
      </c>
      <c r="ES156">
        <v>10482.57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-1454670919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90"/>
        <v>0</v>
      </c>
      <c r="GM156">
        <f t="shared" si="191"/>
        <v>0</v>
      </c>
      <c r="GN156">
        <f t="shared" si="192"/>
        <v>0</v>
      </c>
      <c r="GO156">
        <f t="shared" si="193"/>
        <v>0</v>
      </c>
      <c r="GP156">
        <f t="shared" si="194"/>
        <v>0</v>
      </c>
      <c r="GR156">
        <v>0</v>
      </c>
      <c r="GS156">
        <v>3</v>
      </c>
      <c r="GT156">
        <v>0</v>
      </c>
      <c r="GU156" t="s">
        <v>3</v>
      </c>
      <c r="GV156">
        <f t="shared" si="195"/>
        <v>0</v>
      </c>
      <c r="GW156">
        <v>1</v>
      </c>
      <c r="GX156">
        <f t="shared" si="196"/>
        <v>0</v>
      </c>
      <c r="HA156">
        <v>0</v>
      </c>
      <c r="HB156">
        <v>0</v>
      </c>
      <c r="HC156">
        <f t="shared" si="197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8" spans="1:245" x14ac:dyDescent="0.2">
      <c r="A158" s="2">
        <v>51</v>
      </c>
      <c r="B158" s="2">
        <f>B139</f>
        <v>1</v>
      </c>
      <c r="C158" s="2">
        <f>A139</f>
        <v>4</v>
      </c>
      <c r="D158" s="2">
        <f>ROW(A139)</f>
        <v>139</v>
      </c>
      <c r="E158" s="2"/>
      <c r="F158" s="2" t="str">
        <f>IF(F139&lt;&gt;"",F139,"")</f>
        <v>Новый раздел</v>
      </c>
      <c r="G158" s="2" t="str">
        <f>IF(G139&lt;&gt;"",G139,"")</f>
        <v>МОНТАЖНЫЕ РАБОТЫ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200">ROUND(AB158,2)</f>
        <v>51119.73</v>
      </c>
      <c r="P158" s="2">
        <f t="shared" si="200"/>
        <v>43418.400000000001</v>
      </c>
      <c r="Q158" s="2">
        <f t="shared" si="200"/>
        <v>1475.19</v>
      </c>
      <c r="R158" s="2">
        <f t="shared" si="200"/>
        <v>720.92</v>
      </c>
      <c r="S158" s="2">
        <f t="shared" si="200"/>
        <v>6226.14</v>
      </c>
      <c r="T158" s="2">
        <f t="shared" si="200"/>
        <v>0</v>
      </c>
      <c r="U158" s="2">
        <f>AH158</f>
        <v>9.1422685464000004</v>
      </c>
      <c r="V158" s="2">
        <f>AI158</f>
        <v>0</v>
      </c>
      <c r="W158" s="2">
        <f>ROUND(AJ158,2)</f>
        <v>0</v>
      </c>
      <c r="X158" s="2">
        <f>ROUND(AK158,2)</f>
        <v>6738.65</v>
      </c>
      <c r="Y158" s="2">
        <f>ROUND(AL158,2)</f>
        <v>3543</v>
      </c>
      <c r="Z158" s="2"/>
      <c r="AA158" s="2"/>
      <c r="AB158" s="2">
        <f>ROUND(SUMIF(AA143:AA156,"=61044071",O143:O156),2)</f>
        <v>51119.73</v>
      </c>
      <c r="AC158" s="2">
        <f>ROUND(SUMIF(AA143:AA156,"=61044071",P143:P156),2)</f>
        <v>43418.400000000001</v>
      </c>
      <c r="AD158" s="2">
        <f>ROUND(SUMIF(AA143:AA156,"=61044071",Q143:Q156),2)</f>
        <v>1475.19</v>
      </c>
      <c r="AE158" s="2">
        <f>ROUND(SUMIF(AA143:AA156,"=61044071",R143:R156),2)</f>
        <v>720.92</v>
      </c>
      <c r="AF158" s="2">
        <f>ROUND(SUMIF(AA143:AA156,"=61044071",S143:S156),2)</f>
        <v>6226.14</v>
      </c>
      <c r="AG158" s="2">
        <f>ROUND(SUMIF(AA143:AA156,"=61044071",T143:T156),2)</f>
        <v>0</v>
      </c>
      <c r="AH158" s="2">
        <f>SUMIF(AA143:AA156,"=61044071",U143:U156)</f>
        <v>9.1422685464000004</v>
      </c>
      <c r="AI158" s="2">
        <f>SUMIF(AA143:AA156,"=61044071",V143:V156)</f>
        <v>0</v>
      </c>
      <c r="AJ158" s="2">
        <f>ROUND(SUMIF(AA143:AA156,"=61044071",W143:W156),2)</f>
        <v>0</v>
      </c>
      <c r="AK158" s="2">
        <f>ROUND(SUMIF(AA143:AA156,"=61044071",X143:X156),2)</f>
        <v>6738.65</v>
      </c>
      <c r="AL158" s="2">
        <f>ROUND(SUMIF(AA143:AA156,"=61044071",Y143:Y156),2)</f>
        <v>3543</v>
      </c>
      <c r="AM158" s="2"/>
      <c r="AN158" s="2"/>
      <c r="AO158" s="2">
        <f t="shared" ref="AO158:BD158" si="201">ROUND(BX158,2)</f>
        <v>0</v>
      </c>
      <c r="AP158" s="2">
        <f t="shared" si="201"/>
        <v>0</v>
      </c>
      <c r="AQ158" s="2">
        <f t="shared" si="201"/>
        <v>0</v>
      </c>
      <c r="AR158" s="2">
        <f t="shared" si="201"/>
        <v>61401.38</v>
      </c>
      <c r="AS158" s="2">
        <f t="shared" si="201"/>
        <v>1377.61</v>
      </c>
      <c r="AT158" s="2">
        <f t="shared" si="201"/>
        <v>60023.77</v>
      </c>
      <c r="AU158" s="2">
        <f t="shared" si="201"/>
        <v>0</v>
      </c>
      <c r="AV158" s="2">
        <f t="shared" si="201"/>
        <v>43418.400000000001</v>
      </c>
      <c r="AW158" s="2">
        <f t="shared" si="201"/>
        <v>43418.400000000001</v>
      </c>
      <c r="AX158" s="2">
        <f t="shared" si="201"/>
        <v>0</v>
      </c>
      <c r="AY158" s="2">
        <f t="shared" si="201"/>
        <v>43418.400000000001</v>
      </c>
      <c r="AZ158" s="2">
        <f t="shared" si="201"/>
        <v>0</v>
      </c>
      <c r="BA158" s="2">
        <f t="shared" si="201"/>
        <v>0</v>
      </c>
      <c r="BB158" s="2">
        <f t="shared" si="201"/>
        <v>0</v>
      </c>
      <c r="BC158" s="2">
        <f t="shared" si="201"/>
        <v>0</v>
      </c>
      <c r="BD158" s="2">
        <f t="shared" si="201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>
        <f>ROUND(SUMIF(AA143:AA156,"=61044071",FQ143:FQ156),2)</f>
        <v>0</v>
      </c>
      <c r="BY158" s="2">
        <f>ROUND(SUMIF(AA143:AA156,"=61044071",FR143:FR156),2)</f>
        <v>0</v>
      </c>
      <c r="BZ158" s="2">
        <f>ROUND(SUMIF(AA143:AA156,"=61044071",GL143:GL156),2)</f>
        <v>0</v>
      </c>
      <c r="CA158" s="2">
        <f>ROUND(SUMIF(AA143:AA156,"=61044071",GM143:GM156),2)</f>
        <v>61401.38</v>
      </c>
      <c r="CB158" s="2">
        <f>ROUND(SUMIF(AA143:AA156,"=61044071",GN143:GN156),2)</f>
        <v>1377.61</v>
      </c>
      <c r="CC158" s="2">
        <f>ROUND(SUMIF(AA143:AA156,"=61044071",GO143:GO156),2)</f>
        <v>60023.77</v>
      </c>
      <c r="CD158" s="2">
        <f>ROUND(SUMIF(AA143:AA156,"=61044071",GP143:GP156),2)</f>
        <v>0</v>
      </c>
      <c r="CE158" s="2">
        <f>AC158-BX158</f>
        <v>43418.400000000001</v>
      </c>
      <c r="CF158" s="2">
        <f>AC158-BY158</f>
        <v>43418.400000000001</v>
      </c>
      <c r="CG158" s="2">
        <f>BX158-BZ158</f>
        <v>0</v>
      </c>
      <c r="CH158" s="2">
        <f>AC158-BX158-BY158+BZ158</f>
        <v>43418.400000000001</v>
      </c>
      <c r="CI158" s="2">
        <f>BY158-BZ158</f>
        <v>0</v>
      </c>
      <c r="CJ158" s="2">
        <f>ROUND(SUMIF(AA143:AA156,"=61044071",GX143:GX156),2)</f>
        <v>0</v>
      </c>
      <c r="CK158" s="2">
        <f>ROUND(SUMIF(AA143:AA156,"=61044071",GY143:GY156),2)</f>
        <v>0</v>
      </c>
      <c r="CL158" s="2">
        <f>ROUND(SUMIF(AA143:AA156,"=61044071",GZ143:GZ156),2)</f>
        <v>0</v>
      </c>
      <c r="CM158" s="2">
        <f>ROUND(SUMIF(AA143:AA156,"=61044071",HD143:HD156),2)</f>
        <v>0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51119.73</v>
      </c>
      <c r="G160" s="4" t="s">
        <v>74</v>
      </c>
      <c r="H160" s="4" t="s">
        <v>75</v>
      </c>
      <c r="I160" s="4"/>
      <c r="J160" s="4"/>
      <c r="K160" s="4">
        <v>201</v>
      </c>
      <c r="L160" s="4">
        <v>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51119.73</v>
      </c>
      <c r="X160" s="4">
        <v>1</v>
      </c>
      <c r="Y160" s="4">
        <v>51119.73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43418.400000000001</v>
      </c>
      <c r="G161" s="4" t="s">
        <v>76</v>
      </c>
      <c r="H161" s="4" t="s">
        <v>77</v>
      </c>
      <c r="I161" s="4"/>
      <c r="J161" s="4"/>
      <c r="K161" s="4">
        <v>202</v>
      </c>
      <c r="L161" s="4">
        <v>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43418.400000000001</v>
      </c>
      <c r="X161" s="4">
        <v>1</v>
      </c>
      <c r="Y161" s="4">
        <v>43418.400000000001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78</v>
      </c>
      <c r="H162" s="4" t="s">
        <v>79</v>
      </c>
      <c r="I162" s="4"/>
      <c r="J162" s="4"/>
      <c r="K162" s="4">
        <v>222</v>
      </c>
      <c r="L162" s="4">
        <v>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43418.400000000001</v>
      </c>
      <c r="G163" s="4" t="s">
        <v>80</v>
      </c>
      <c r="H163" s="4" t="s">
        <v>81</v>
      </c>
      <c r="I163" s="4"/>
      <c r="J163" s="4"/>
      <c r="K163" s="4">
        <v>225</v>
      </c>
      <c r="L163" s="4">
        <v>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43418.400000000001</v>
      </c>
      <c r="X163" s="4">
        <v>1</v>
      </c>
      <c r="Y163" s="4">
        <v>43418.400000000001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43418.400000000001</v>
      </c>
      <c r="G164" s="4" t="s">
        <v>82</v>
      </c>
      <c r="H164" s="4" t="s">
        <v>83</v>
      </c>
      <c r="I164" s="4"/>
      <c r="J164" s="4"/>
      <c r="K164" s="4">
        <v>226</v>
      </c>
      <c r="L164" s="4">
        <v>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43418.400000000001</v>
      </c>
      <c r="X164" s="4">
        <v>1</v>
      </c>
      <c r="Y164" s="4">
        <v>43418.400000000001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84</v>
      </c>
      <c r="H165" s="4" t="s">
        <v>85</v>
      </c>
      <c r="I165" s="4"/>
      <c r="J165" s="4"/>
      <c r="K165" s="4">
        <v>227</v>
      </c>
      <c r="L165" s="4">
        <v>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43418.400000000001</v>
      </c>
      <c r="G166" s="4" t="s">
        <v>86</v>
      </c>
      <c r="H166" s="4" t="s">
        <v>87</v>
      </c>
      <c r="I166" s="4"/>
      <c r="J166" s="4"/>
      <c r="K166" s="4">
        <v>228</v>
      </c>
      <c r="L166" s="4">
        <v>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43418.400000000001</v>
      </c>
      <c r="X166" s="4">
        <v>1</v>
      </c>
      <c r="Y166" s="4">
        <v>43418.400000000001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88</v>
      </c>
      <c r="H167" s="4" t="s">
        <v>89</v>
      </c>
      <c r="I167" s="4"/>
      <c r="J167" s="4"/>
      <c r="K167" s="4">
        <v>216</v>
      </c>
      <c r="L167" s="4">
        <v>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90</v>
      </c>
      <c r="H168" s="4" t="s">
        <v>91</v>
      </c>
      <c r="I168" s="4"/>
      <c r="J168" s="4"/>
      <c r="K168" s="4">
        <v>223</v>
      </c>
      <c r="L168" s="4">
        <v>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92</v>
      </c>
      <c r="H169" s="4" t="s">
        <v>93</v>
      </c>
      <c r="I169" s="4"/>
      <c r="J169" s="4"/>
      <c r="K169" s="4">
        <v>229</v>
      </c>
      <c r="L169" s="4">
        <v>10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1475.19</v>
      </c>
      <c r="G170" s="4" t="s">
        <v>94</v>
      </c>
      <c r="H170" s="4" t="s">
        <v>95</v>
      </c>
      <c r="I170" s="4"/>
      <c r="J170" s="4"/>
      <c r="K170" s="4">
        <v>203</v>
      </c>
      <c r="L170" s="4">
        <v>11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1475.19</v>
      </c>
      <c r="X170" s="4">
        <v>1</v>
      </c>
      <c r="Y170" s="4">
        <v>1475.19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96</v>
      </c>
      <c r="H171" s="4" t="s">
        <v>97</v>
      </c>
      <c r="I171" s="4"/>
      <c r="J171" s="4"/>
      <c r="K171" s="4">
        <v>231</v>
      </c>
      <c r="L171" s="4">
        <v>12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720.92</v>
      </c>
      <c r="G172" s="4" t="s">
        <v>98</v>
      </c>
      <c r="H172" s="4" t="s">
        <v>99</v>
      </c>
      <c r="I172" s="4"/>
      <c r="J172" s="4"/>
      <c r="K172" s="4">
        <v>204</v>
      </c>
      <c r="L172" s="4">
        <v>13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720.92</v>
      </c>
      <c r="X172" s="4">
        <v>1</v>
      </c>
      <c r="Y172" s="4">
        <v>720.92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6226.14</v>
      </c>
      <c r="G173" s="4" t="s">
        <v>100</v>
      </c>
      <c r="H173" s="4" t="s">
        <v>101</v>
      </c>
      <c r="I173" s="4"/>
      <c r="J173" s="4"/>
      <c r="K173" s="4">
        <v>205</v>
      </c>
      <c r="L173" s="4">
        <v>14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6226.14</v>
      </c>
      <c r="X173" s="4">
        <v>1</v>
      </c>
      <c r="Y173" s="4">
        <v>6226.14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102</v>
      </c>
      <c r="H174" s="4" t="s">
        <v>103</v>
      </c>
      <c r="I174" s="4"/>
      <c r="J174" s="4"/>
      <c r="K174" s="4">
        <v>232</v>
      </c>
      <c r="L174" s="4">
        <v>15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1377.61</v>
      </c>
      <c r="G175" s="4" t="s">
        <v>104</v>
      </c>
      <c r="H175" s="4" t="s">
        <v>105</v>
      </c>
      <c r="I175" s="4"/>
      <c r="J175" s="4"/>
      <c r="K175" s="4">
        <v>214</v>
      </c>
      <c r="L175" s="4">
        <v>16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1377.61</v>
      </c>
      <c r="X175" s="4">
        <v>1</v>
      </c>
      <c r="Y175" s="4">
        <v>1377.61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60023.77</v>
      </c>
      <c r="G176" s="4" t="s">
        <v>106</v>
      </c>
      <c r="H176" s="4" t="s">
        <v>107</v>
      </c>
      <c r="I176" s="4"/>
      <c r="J176" s="4"/>
      <c r="K176" s="4">
        <v>215</v>
      </c>
      <c r="L176" s="4">
        <v>17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60023.77</v>
      </c>
      <c r="X176" s="4">
        <v>1</v>
      </c>
      <c r="Y176" s="4">
        <v>60023.77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108</v>
      </c>
      <c r="H177" s="4" t="s">
        <v>109</v>
      </c>
      <c r="I177" s="4"/>
      <c r="J177" s="4"/>
      <c r="K177" s="4">
        <v>217</v>
      </c>
      <c r="L177" s="4">
        <v>18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110</v>
      </c>
      <c r="H178" s="4" t="s">
        <v>111</v>
      </c>
      <c r="I178" s="4"/>
      <c r="J178" s="4"/>
      <c r="K178" s="4">
        <v>230</v>
      </c>
      <c r="L178" s="4">
        <v>19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112</v>
      </c>
      <c r="H179" s="4" t="s">
        <v>113</v>
      </c>
      <c r="I179" s="4"/>
      <c r="J179" s="4"/>
      <c r="K179" s="4">
        <v>206</v>
      </c>
      <c r="L179" s="4">
        <v>20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Source!U158</f>
        <v>9.1422685464000004</v>
      </c>
      <c r="G180" s="4" t="s">
        <v>114</v>
      </c>
      <c r="H180" s="4" t="s">
        <v>115</v>
      </c>
      <c r="I180" s="4"/>
      <c r="J180" s="4"/>
      <c r="K180" s="4">
        <v>207</v>
      </c>
      <c r="L180" s="4">
        <v>21</v>
      </c>
      <c r="M180" s="4">
        <v>3</v>
      </c>
      <c r="N180" s="4" t="s">
        <v>3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9.1422685464000004</v>
      </c>
      <c r="X180" s="4">
        <v>1</v>
      </c>
      <c r="Y180" s="4">
        <v>9.1422685464000004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Source!V158</f>
        <v>0</v>
      </c>
      <c r="G181" s="4" t="s">
        <v>116</v>
      </c>
      <c r="H181" s="4" t="s">
        <v>117</v>
      </c>
      <c r="I181" s="4"/>
      <c r="J181" s="4"/>
      <c r="K181" s="4">
        <v>208</v>
      </c>
      <c r="L181" s="4">
        <v>22</v>
      </c>
      <c r="M181" s="4">
        <v>3</v>
      </c>
      <c r="N181" s="4" t="s">
        <v>3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118</v>
      </c>
      <c r="H182" s="4" t="s">
        <v>119</v>
      </c>
      <c r="I182" s="4"/>
      <c r="J182" s="4"/>
      <c r="K182" s="4">
        <v>209</v>
      </c>
      <c r="L182" s="4">
        <v>23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120</v>
      </c>
      <c r="H183" s="4" t="s">
        <v>121</v>
      </c>
      <c r="I183" s="4"/>
      <c r="J183" s="4"/>
      <c r="K183" s="4">
        <v>233</v>
      </c>
      <c r="L183" s="4">
        <v>24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6738.65</v>
      </c>
      <c r="G184" s="4" t="s">
        <v>122</v>
      </c>
      <c r="H184" s="4" t="s">
        <v>123</v>
      </c>
      <c r="I184" s="4"/>
      <c r="J184" s="4"/>
      <c r="K184" s="4">
        <v>210</v>
      </c>
      <c r="L184" s="4">
        <v>25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6738.65</v>
      </c>
      <c r="X184" s="4">
        <v>1</v>
      </c>
      <c r="Y184" s="4">
        <v>6738.65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3543</v>
      </c>
      <c r="G185" s="4" t="s">
        <v>124</v>
      </c>
      <c r="H185" s="4" t="s">
        <v>125</v>
      </c>
      <c r="I185" s="4"/>
      <c r="J185" s="4"/>
      <c r="K185" s="4">
        <v>211</v>
      </c>
      <c r="L185" s="4">
        <v>26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3543</v>
      </c>
      <c r="X185" s="4">
        <v>1</v>
      </c>
      <c r="Y185" s="4">
        <v>3543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61401.38</v>
      </c>
      <c r="G186" s="4" t="s">
        <v>126</v>
      </c>
      <c r="H186" s="4" t="s">
        <v>127</v>
      </c>
      <c r="I186" s="4"/>
      <c r="J186" s="4"/>
      <c r="K186" s="4">
        <v>224</v>
      </c>
      <c r="L186" s="4">
        <v>27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61401.38</v>
      </c>
      <c r="X186" s="4">
        <v>1</v>
      </c>
      <c r="Y186" s="4">
        <v>61401.38</v>
      </c>
      <c r="Z186" s="4"/>
      <c r="AA186" s="4"/>
      <c r="AB186" s="4"/>
    </row>
    <row r="188" spans="1:206" x14ac:dyDescent="0.2">
      <c r="A188" s="2">
        <v>51</v>
      </c>
      <c r="B188" s="2">
        <f>B20</f>
        <v>1</v>
      </c>
      <c r="C188" s="2">
        <f>A20</f>
        <v>3</v>
      </c>
      <c r="D188" s="2">
        <f>ROW(A20)</f>
        <v>20</v>
      </c>
      <c r="E188" s="2"/>
      <c r="F188" s="2" t="str">
        <f>IF(F20&lt;&gt;"",F20,"")</f>
        <v>02-01-01</v>
      </c>
      <c r="G188" s="2" t="str">
        <f>IF(G20&lt;&gt;"",G20,"")</f>
        <v>Строительство КЛ-10 кВ в траншее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202">ROUND(O38+O109+O158+AB188,2)</f>
        <v>54342.62</v>
      </c>
      <c r="P188" s="2">
        <f t="shared" si="202"/>
        <v>43418.400000000001</v>
      </c>
      <c r="Q188" s="2">
        <f t="shared" si="202"/>
        <v>2308.7199999999998</v>
      </c>
      <c r="R188" s="2">
        <f t="shared" si="202"/>
        <v>1057.1600000000001</v>
      </c>
      <c r="S188" s="2">
        <f t="shared" si="202"/>
        <v>8615.5</v>
      </c>
      <c r="T188" s="2">
        <f t="shared" si="202"/>
        <v>0</v>
      </c>
      <c r="U188" s="2">
        <f>U38+U109+U158+AH188</f>
        <v>13.313907855600002</v>
      </c>
      <c r="V188" s="2">
        <f>V38+V109+V158+AI188</f>
        <v>0</v>
      </c>
      <c r="W188" s="2">
        <f>ROUND(W38+W109+W158+AJ188,2)</f>
        <v>0</v>
      </c>
      <c r="X188" s="2">
        <f>ROUND(X38+X109+X158+AK188,2)</f>
        <v>9167.93</v>
      </c>
      <c r="Y188" s="2">
        <f>ROUND(Y38+Y109+Y158+AL188,2)</f>
        <v>4658.8900000000003</v>
      </c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>
        <f t="shared" ref="AO188:BD188" si="203">ROUND(AO38+AO109+AO158+BX188,2)</f>
        <v>0</v>
      </c>
      <c r="AP188" s="2">
        <f t="shared" si="203"/>
        <v>0</v>
      </c>
      <c r="AQ188" s="2">
        <f t="shared" si="203"/>
        <v>0</v>
      </c>
      <c r="AR188" s="2">
        <f t="shared" si="203"/>
        <v>68169.440000000002</v>
      </c>
      <c r="AS188" s="2">
        <f t="shared" si="203"/>
        <v>8145.67</v>
      </c>
      <c r="AT188" s="2">
        <f t="shared" si="203"/>
        <v>60023.77</v>
      </c>
      <c r="AU188" s="2">
        <f t="shared" si="203"/>
        <v>0</v>
      </c>
      <c r="AV188" s="2">
        <f t="shared" si="203"/>
        <v>43418.400000000001</v>
      </c>
      <c r="AW188" s="2">
        <f t="shared" si="203"/>
        <v>43418.400000000001</v>
      </c>
      <c r="AX188" s="2">
        <f t="shared" si="203"/>
        <v>0</v>
      </c>
      <c r="AY188" s="2">
        <f t="shared" si="203"/>
        <v>43418.400000000001</v>
      </c>
      <c r="AZ188" s="2">
        <f t="shared" si="203"/>
        <v>0</v>
      </c>
      <c r="BA188" s="2">
        <f t="shared" si="203"/>
        <v>0</v>
      </c>
      <c r="BB188" s="2">
        <f t="shared" si="203"/>
        <v>0</v>
      </c>
      <c r="BC188" s="2">
        <f t="shared" si="203"/>
        <v>0</v>
      </c>
      <c r="BD188" s="2">
        <f t="shared" si="203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54342.62</v>
      </c>
      <c r="G190" s="4" t="s">
        <v>74</v>
      </c>
      <c r="H190" s="4" t="s">
        <v>75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54342.62</v>
      </c>
      <c r="X190" s="4">
        <v>1</v>
      </c>
      <c r="Y190" s="4">
        <v>54342.62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43418.400000000001</v>
      </c>
      <c r="G191" s="4" t="s">
        <v>76</v>
      </c>
      <c r="H191" s="4" t="s">
        <v>77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43418.400000000001</v>
      </c>
      <c r="X191" s="4">
        <v>1</v>
      </c>
      <c r="Y191" s="4">
        <v>43418.400000000001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78</v>
      </c>
      <c r="H192" s="4" t="s">
        <v>79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43418.400000000001</v>
      </c>
      <c r="G193" s="4" t="s">
        <v>80</v>
      </c>
      <c r="H193" s="4" t="s">
        <v>81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43418.400000000001</v>
      </c>
      <c r="X193" s="4">
        <v>1</v>
      </c>
      <c r="Y193" s="4">
        <v>43418.400000000001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43418.400000000001</v>
      </c>
      <c r="G194" s="4" t="s">
        <v>82</v>
      </c>
      <c r="H194" s="4" t="s">
        <v>83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43418.400000000001</v>
      </c>
      <c r="X194" s="4">
        <v>1</v>
      </c>
      <c r="Y194" s="4">
        <v>43418.400000000001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84</v>
      </c>
      <c r="H195" s="4" t="s">
        <v>85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43418.400000000001</v>
      </c>
      <c r="G196" s="4" t="s">
        <v>86</v>
      </c>
      <c r="H196" s="4" t="s">
        <v>87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43418.400000000001</v>
      </c>
      <c r="X196" s="4">
        <v>1</v>
      </c>
      <c r="Y196" s="4">
        <v>43418.400000000001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88</v>
      </c>
      <c r="H197" s="4" t="s">
        <v>89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90</v>
      </c>
      <c r="H198" s="4" t="s">
        <v>91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92</v>
      </c>
      <c r="H199" s="4" t="s">
        <v>93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2308.7199999999998</v>
      </c>
      <c r="G200" s="4" t="s">
        <v>94</v>
      </c>
      <c r="H200" s="4" t="s">
        <v>95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2308.7199999999998</v>
      </c>
      <c r="X200" s="4">
        <v>1</v>
      </c>
      <c r="Y200" s="4">
        <v>2308.7199999999998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96</v>
      </c>
      <c r="H201" s="4" t="s">
        <v>97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1057.1600000000001</v>
      </c>
      <c r="G202" s="4" t="s">
        <v>98</v>
      </c>
      <c r="H202" s="4" t="s">
        <v>99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1057.1600000000001</v>
      </c>
      <c r="X202" s="4">
        <v>1</v>
      </c>
      <c r="Y202" s="4">
        <v>1057.1600000000001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8615.5</v>
      </c>
      <c r="G203" s="4" t="s">
        <v>100</v>
      </c>
      <c r="H203" s="4" t="s">
        <v>101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8615.5</v>
      </c>
      <c r="X203" s="4">
        <v>1</v>
      </c>
      <c r="Y203" s="4">
        <v>8615.5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102</v>
      </c>
      <c r="H204" s="4" t="s">
        <v>103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8145.67</v>
      </c>
      <c r="G205" s="4" t="s">
        <v>104</v>
      </c>
      <c r="H205" s="4" t="s">
        <v>105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8145.67</v>
      </c>
      <c r="X205" s="4">
        <v>1</v>
      </c>
      <c r="Y205" s="4">
        <v>8145.67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60023.77</v>
      </c>
      <c r="G206" s="4" t="s">
        <v>106</v>
      </c>
      <c r="H206" s="4" t="s">
        <v>107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60023.77</v>
      </c>
      <c r="X206" s="4">
        <v>1</v>
      </c>
      <c r="Y206" s="4">
        <v>60023.77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0</v>
      </c>
      <c r="G207" s="4" t="s">
        <v>108</v>
      </c>
      <c r="H207" s="4" t="s">
        <v>109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110</v>
      </c>
      <c r="H208" s="4" t="s">
        <v>111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112</v>
      </c>
      <c r="H209" s="4" t="s">
        <v>113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Source!U188</f>
        <v>13.313907855600002</v>
      </c>
      <c r="G210" s="4" t="s">
        <v>114</v>
      </c>
      <c r="H210" s="4" t="s">
        <v>115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-1</v>
      </c>
      <c r="P210" s="4"/>
      <c r="Q210" s="4"/>
      <c r="R210" s="4"/>
      <c r="S210" s="4"/>
      <c r="T210" s="4"/>
      <c r="U210" s="4"/>
      <c r="V210" s="4"/>
      <c r="W210" s="4">
        <v>13.3139078556</v>
      </c>
      <c r="X210" s="4">
        <v>1</v>
      </c>
      <c r="Y210" s="4">
        <v>13.3139078556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Source!V188</f>
        <v>0</v>
      </c>
      <c r="G211" s="4" t="s">
        <v>116</v>
      </c>
      <c r="H211" s="4" t="s">
        <v>117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118</v>
      </c>
      <c r="H212" s="4" t="s">
        <v>119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120</v>
      </c>
      <c r="H213" s="4" t="s">
        <v>121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9167.93</v>
      </c>
      <c r="G214" s="4" t="s">
        <v>122</v>
      </c>
      <c r="H214" s="4" t="s">
        <v>123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9167.93</v>
      </c>
      <c r="X214" s="4">
        <v>1</v>
      </c>
      <c r="Y214" s="4">
        <v>9167.93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4658.8900000000003</v>
      </c>
      <c r="G215" s="4" t="s">
        <v>124</v>
      </c>
      <c r="H215" s="4" t="s">
        <v>125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4658.8900000000003</v>
      </c>
      <c r="X215" s="4">
        <v>1</v>
      </c>
      <c r="Y215" s="4">
        <v>4658.8900000000003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68169.440000000002</v>
      </c>
      <c r="G216" s="4" t="s">
        <v>126</v>
      </c>
      <c r="H216" s="4" t="s">
        <v>127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68169.440000000002</v>
      </c>
      <c r="X216" s="4">
        <v>1</v>
      </c>
      <c r="Y216" s="4">
        <v>68169.440000000002</v>
      </c>
      <c r="Z216" s="4"/>
      <c r="AA216" s="4"/>
      <c r="AB216" s="4"/>
    </row>
    <row r="218" spans="1:206" x14ac:dyDescent="0.2">
      <c r="A218" s="2">
        <v>51</v>
      </c>
      <c r="B218" s="2">
        <f>B12</f>
        <v>258</v>
      </c>
      <c r="C218" s="2">
        <f>A12</f>
        <v>1</v>
      </c>
      <c r="D218" s="2">
        <f>ROW(A12)</f>
        <v>12</v>
      </c>
      <c r="E218" s="2"/>
      <c r="F218" s="2" t="str">
        <f>IF(F12&lt;&gt;"",F12,"")</f>
        <v>02-01-01</v>
      </c>
      <c r="G218" s="2" t="str">
        <f>IF(G12&lt;&gt;"",G12,"")</f>
        <v>02-01-01 Строительство КЛ-10 кВ в траншее без труб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204">ROUND(O188,2)</f>
        <v>54342.62</v>
      </c>
      <c r="P218" s="2">
        <f t="shared" si="204"/>
        <v>43418.400000000001</v>
      </c>
      <c r="Q218" s="2">
        <f t="shared" si="204"/>
        <v>2308.7199999999998</v>
      </c>
      <c r="R218" s="2">
        <f t="shared" si="204"/>
        <v>1057.1600000000001</v>
      </c>
      <c r="S218" s="2">
        <f t="shared" si="204"/>
        <v>8615.5</v>
      </c>
      <c r="T218" s="2">
        <f t="shared" si="204"/>
        <v>0</v>
      </c>
      <c r="U218" s="2">
        <f>U188</f>
        <v>13.313907855600002</v>
      </c>
      <c r="V218" s="2">
        <f>V188</f>
        <v>0</v>
      </c>
      <c r="W218" s="2">
        <f>ROUND(W188,2)</f>
        <v>0</v>
      </c>
      <c r="X218" s="2">
        <f>ROUND(X188,2)</f>
        <v>9167.93</v>
      </c>
      <c r="Y218" s="2">
        <f>ROUND(Y188,2)</f>
        <v>4658.8900000000003</v>
      </c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>
        <f t="shared" ref="AO218:BD218" si="205">ROUND(AO188,2)</f>
        <v>0</v>
      </c>
      <c r="AP218" s="2">
        <f t="shared" si="205"/>
        <v>0</v>
      </c>
      <c r="AQ218" s="2">
        <f t="shared" si="205"/>
        <v>0</v>
      </c>
      <c r="AR218" s="2">
        <f t="shared" si="205"/>
        <v>68169.440000000002</v>
      </c>
      <c r="AS218" s="2">
        <f t="shared" si="205"/>
        <v>8145.67</v>
      </c>
      <c r="AT218" s="2">
        <f t="shared" si="205"/>
        <v>60023.77</v>
      </c>
      <c r="AU218" s="2">
        <f t="shared" si="205"/>
        <v>0</v>
      </c>
      <c r="AV218" s="2">
        <f t="shared" si="205"/>
        <v>43418.400000000001</v>
      </c>
      <c r="AW218" s="2">
        <f t="shared" si="205"/>
        <v>43418.400000000001</v>
      </c>
      <c r="AX218" s="2">
        <f t="shared" si="205"/>
        <v>0</v>
      </c>
      <c r="AY218" s="2">
        <f t="shared" si="205"/>
        <v>43418.400000000001</v>
      </c>
      <c r="AZ218" s="2">
        <f t="shared" si="205"/>
        <v>0</v>
      </c>
      <c r="BA218" s="2">
        <f t="shared" si="205"/>
        <v>0</v>
      </c>
      <c r="BB218" s="2">
        <f t="shared" si="205"/>
        <v>0</v>
      </c>
      <c r="BC218" s="2">
        <f t="shared" si="205"/>
        <v>0</v>
      </c>
      <c r="BD218" s="2">
        <f t="shared" si="205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54342.62</v>
      </c>
      <c r="G220" s="4" t="s">
        <v>74</v>
      </c>
      <c r="H220" s="4" t="s">
        <v>75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54342.62</v>
      </c>
      <c r="X220" s="4">
        <v>1</v>
      </c>
      <c r="Y220" s="4">
        <v>54342.62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43418.400000000001</v>
      </c>
      <c r="G221" s="4" t="s">
        <v>76</v>
      </c>
      <c r="H221" s="4" t="s">
        <v>77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43418.400000000001</v>
      </c>
      <c r="X221" s="4">
        <v>1</v>
      </c>
      <c r="Y221" s="4">
        <v>43418.400000000001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78</v>
      </c>
      <c r="H222" s="4" t="s">
        <v>79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43418.400000000001</v>
      </c>
      <c r="G223" s="4" t="s">
        <v>80</v>
      </c>
      <c r="H223" s="4" t="s">
        <v>81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43418.400000000001</v>
      </c>
      <c r="X223" s="4">
        <v>1</v>
      </c>
      <c r="Y223" s="4">
        <v>43418.400000000001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43418.400000000001</v>
      </c>
      <c r="G224" s="4" t="s">
        <v>82</v>
      </c>
      <c r="H224" s="4" t="s">
        <v>83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43418.400000000001</v>
      </c>
      <c r="X224" s="4">
        <v>1</v>
      </c>
      <c r="Y224" s="4">
        <v>43418.400000000001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84</v>
      </c>
      <c r="H225" s="4" t="s">
        <v>85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43418.400000000001</v>
      </c>
      <c r="G226" s="4" t="s">
        <v>86</v>
      </c>
      <c r="H226" s="4" t="s">
        <v>87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43418.400000000001</v>
      </c>
      <c r="X226" s="4">
        <v>1</v>
      </c>
      <c r="Y226" s="4">
        <v>43418.400000000001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0</v>
      </c>
      <c r="G227" s="4" t="s">
        <v>88</v>
      </c>
      <c r="H227" s="4" t="s">
        <v>89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90</v>
      </c>
      <c r="H228" s="4" t="s">
        <v>91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0</v>
      </c>
      <c r="G229" s="4" t="s">
        <v>92</v>
      </c>
      <c r="H229" s="4" t="s">
        <v>93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2308.7199999999998</v>
      </c>
      <c r="G230" s="4" t="s">
        <v>94</v>
      </c>
      <c r="H230" s="4" t="s">
        <v>95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2308.7199999999998</v>
      </c>
      <c r="X230" s="4">
        <v>1</v>
      </c>
      <c r="Y230" s="4">
        <v>2308.7199999999998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96</v>
      </c>
      <c r="H231" s="4" t="s">
        <v>97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1057.1600000000001</v>
      </c>
      <c r="G232" s="4" t="s">
        <v>98</v>
      </c>
      <c r="H232" s="4" t="s">
        <v>99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1057.1600000000001</v>
      </c>
      <c r="X232" s="4">
        <v>1</v>
      </c>
      <c r="Y232" s="4">
        <v>1057.1600000000001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8615.5</v>
      </c>
      <c r="G233" s="4" t="s">
        <v>100</v>
      </c>
      <c r="H233" s="4" t="s">
        <v>101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8615.5</v>
      </c>
      <c r="X233" s="4">
        <v>1</v>
      </c>
      <c r="Y233" s="4">
        <v>8615.5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102</v>
      </c>
      <c r="H234" s="4" t="s">
        <v>103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8145.67</v>
      </c>
      <c r="G235" s="4" t="s">
        <v>104</v>
      </c>
      <c r="H235" s="4" t="s">
        <v>105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8145.67</v>
      </c>
      <c r="X235" s="4">
        <v>1</v>
      </c>
      <c r="Y235" s="4">
        <v>8145.67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60023.77</v>
      </c>
      <c r="G236" s="4" t="s">
        <v>106</v>
      </c>
      <c r="H236" s="4" t="s">
        <v>107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60023.77</v>
      </c>
      <c r="X236" s="4">
        <v>1</v>
      </c>
      <c r="Y236" s="4">
        <v>60023.77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108</v>
      </c>
      <c r="H237" s="4" t="s">
        <v>109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110</v>
      </c>
      <c r="H238" s="4" t="s">
        <v>111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112</v>
      </c>
      <c r="H239" s="4" t="s">
        <v>113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Source!U218</f>
        <v>13.313907855600002</v>
      </c>
      <c r="G240" s="4" t="s">
        <v>114</v>
      </c>
      <c r="H240" s="4" t="s">
        <v>115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-1</v>
      </c>
      <c r="P240" s="4"/>
      <c r="Q240" s="4"/>
      <c r="R240" s="4"/>
      <c r="S240" s="4"/>
      <c r="T240" s="4"/>
      <c r="U240" s="4"/>
      <c r="V240" s="4"/>
      <c r="W240" s="4">
        <v>13.3139078556</v>
      </c>
      <c r="X240" s="4">
        <v>1</v>
      </c>
      <c r="Y240" s="4">
        <v>13.3139078556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Source!V218</f>
        <v>0</v>
      </c>
      <c r="G241" s="4" t="s">
        <v>116</v>
      </c>
      <c r="H241" s="4" t="s">
        <v>117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118</v>
      </c>
      <c r="H242" s="4" t="s">
        <v>119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120</v>
      </c>
      <c r="H243" s="4" t="s">
        <v>121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9167.93</v>
      </c>
      <c r="G244" s="4" t="s">
        <v>122</v>
      </c>
      <c r="H244" s="4" t="s">
        <v>123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9167.93</v>
      </c>
      <c r="X244" s="4">
        <v>1</v>
      </c>
      <c r="Y244" s="4">
        <v>9167.93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4658.8900000000003</v>
      </c>
      <c r="G245" s="4" t="s">
        <v>124</v>
      </c>
      <c r="H245" s="4" t="s">
        <v>125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4658.8900000000003</v>
      </c>
      <c r="X245" s="4">
        <v>1</v>
      </c>
      <c r="Y245" s="4">
        <v>4658.8900000000003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68169.440000000002</v>
      </c>
      <c r="G246" s="4" t="s">
        <v>126</v>
      </c>
      <c r="H246" s="4" t="s">
        <v>127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68169.440000000002</v>
      </c>
      <c r="X246" s="4">
        <v>1</v>
      </c>
      <c r="Y246" s="4">
        <v>68169.440000000002</v>
      </c>
      <c r="Z246" s="4"/>
      <c r="AA246" s="4"/>
      <c r="AB246" s="4"/>
    </row>
    <row r="249" spans="1:28" x14ac:dyDescent="0.2">
      <c r="A249">
        <v>70</v>
      </c>
      <c r="B249">
        <v>1</v>
      </c>
      <c r="D249">
        <v>1</v>
      </c>
      <c r="E249" t="s">
        <v>304</v>
      </c>
      <c r="F249" t="s">
        <v>305</v>
      </c>
      <c r="G249">
        <v>0</v>
      </c>
      <c r="H249">
        <v>0</v>
      </c>
      <c r="I249" t="s">
        <v>3</v>
      </c>
      <c r="J249">
        <v>1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28" x14ac:dyDescent="0.2">
      <c r="A250">
        <v>70</v>
      </c>
      <c r="B250">
        <v>1</v>
      </c>
      <c r="D250">
        <v>2</v>
      </c>
      <c r="E250" t="s">
        <v>306</v>
      </c>
      <c r="F250" t="s">
        <v>307</v>
      </c>
      <c r="G250">
        <v>1</v>
      </c>
      <c r="H250">
        <v>0</v>
      </c>
      <c r="I250" t="s">
        <v>3</v>
      </c>
      <c r="J250">
        <v>1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28" x14ac:dyDescent="0.2">
      <c r="A251">
        <v>70</v>
      </c>
      <c r="B251">
        <v>1</v>
      </c>
      <c r="D251">
        <v>3</v>
      </c>
      <c r="E251" t="s">
        <v>308</v>
      </c>
      <c r="F251" t="s">
        <v>309</v>
      </c>
      <c r="G251">
        <v>1</v>
      </c>
      <c r="H251">
        <v>0</v>
      </c>
      <c r="I251" t="s">
        <v>3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</v>
      </c>
    </row>
    <row r="252" spans="1:28" x14ac:dyDescent="0.2">
      <c r="A252">
        <v>70</v>
      </c>
      <c r="B252">
        <v>1</v>
      </c>
      <c r="D252">
        <v>4</v>
      </c>
      <c r="E252" t="s">
        <v>310</v>
      </c>
      <c r="F252" t="s">
        <v>311</v>
      </c>
      <c r="G252">
        <v>1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28" x14ac:dyDescent="0.2">
      <c r="A253">
        <v>70</v>
      </c>
      <c r="B253">
        <v>1</v>
      </c>
      <c r="D253">
        <v>5</v>
      </c>
      <c r="E253" t="s">
        <v>312</v>
      </c>
      <c r="F253" t="s">
        <v>313</v>
      </c>
      <c r="G253">
        <v>0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28" x14ac:dyDescent="0.2">
      <c r="A254">
        <v>70</v>
      </c>
      <c r="B254">
        <v>1</v>
      </c>
      <c r="D254">
        <v>6</v>
      </c>
      <c r="E254" t="s">
        <v>314</v>
      </c>
      <c r="F254" t="s">
        <v>315</v>
      </c>
      <c r="G254">
        <v>0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6" spans="1:28" x14ac:dyDescent="0.2">
      <c r="A256">
        <v>-1</v>
      </c>
    </row>
    <row r="258" spans="1:50" x14ac:dyDescent="0.2">
      <c r="A258" s="3">
        <v>75</v>
      </c>
      <c r="B258" s="3" t="s">
        <v>316</v>
      </c>
      <c r="C258" s="3">
        <v>2025</v>
      </c>
      <c r="D258" s="3">
        <v>0</v>
      </c>
      <c r="E258" s="3">
        <v>10</v>
      </c>
      <c r="F258" s="3"/>
      <c r="G258" s="3">
        <v>0</v>
      </c>
      <c r="H258" s="3">
        <v>1</v>
      </c>
      <c r="I258" s="3">
        <v>1</v>
      </c>
      <c r="J258" s="3">
        <v>3</v>
      </c>
      <c r="K258" s="3">
        <v>0</v>
      </c>
      <c r="L258" s="3">
        <v>0</v>
      </c>
      <c r="M258" s="3">
        <v>0</v>
      </c>
      <c r="N258" s="3">
        <v>61044071</v>
      </c>
      <c r="O258" s="3">
        <v>1</v>
      </c>
    </row>
    <row r="259" spans="1:50" x14ac:dyDescent="0.2">
      <c r="A259" s="5">
        <v>1</v>
      </c>
      <c r="B259" s="5" t="s">
        <v>317</v>
      </c>
      <c r="C259" s="5" t="s">
        <v>318</v>
      </c>
      <c r="D259" s="5">
        <v>2025</v>
      </c>
      <c r="E259" s="5">
        <v>10</v>
      </c>
      <c r="F259" s="5">
        <v>1</v>
      </c>
      <c r="G259" s="5">
        <v>1</v>
      </c>
      <c r="H259" s="5">
        <v>0</v>
      </c>
      <c r="I259" s="5">
        <v>2</v>
      </c>
      <c r="J259" s="5">
        <v>1</v>
      </c>
      <c r="K259" s="5">
        <v>5.42</v>
      </c>
      <c r="L259" s="5">
        <v>4.4000000000000004</v>
      </c>
      <c r="M259" s="5">
        <v>1</v>
      </c>
      <c r="N259" s="5">
        <v>1</v>
      </c>
      <c r="O259" s="5">
        <v>5.42</v>
      </c>
      <c r="P259" s="5">
        <v>4.4000000000000004</v>
      </c>
      <c r="Q259" s="5">
        <v>1</v>
      </c>
      <c r="R259" s="5" t="s">
        <v>3</v>
      </c>
      <c r="S259" s="5" t="s">
        <v>3</v>
      </c>
      <c r="T259" s="5" t="s">
        <v>3</v>
      </c>
      <c r="U259" s="5" t="s">
        <v>3</v>
      </c>
      <c r="V259" s="5" t="s">
        <v>3</v>
      </c>
      <c r="W259" s="5" t="s">
        <v>3</v>
      </c>
      <c r="X259" s="5" t="s">
        <v>3</v>
      </c>
      <c r="Y259" s="5" t="s">
        <v>3</v>
      </c>
      <c r="Z259" s="5" t="s">
        <v>3</v>
      </c>
      <c r="AA259" s="5" t="s">
        <v>319</v>
      </c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>
        <v>61044072</v>
      </c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3" spans="1:50" x14ac:dyDescent="0.2">
      <c r="A263">
        <v>65</v>
      </c>
      <c r="C263">
        <v>1</v>
      </c>
      <c r="D263">
        <v>0</v>
      </c>
      <c r="E2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6008-4A78-401F-AFDF-9DD4E562C7E9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483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61044071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ROUND((Source!F205)/1000,2)</f>
        <v>8.15</v>
      </c>
      <c r="F16" s="7">
        <f>ROUND((Source!F206)/1000,2)</f>
        <v>60.02</v>
      </c>
      <c r="G16" s="7">
        <f>ROUND((Source!F197)/1000,2)</f>
        <v>0</v>
      </c>
      <c r="H16" s="7">
        <f>ROUND((Source!F207)/1000+(Source!F208)/1000,2)</f>
        <v>0</v>
      </c>
      <c r="I16" s="7">
        <f>E16+F16+G16+H16</f>
        <v>68.17</v>
      </c>
      <c r="J16" s="7">
        <f>ROUND((Source!F203+Source!F202)/1000,2)</f>
        <v>9.67</v>
      </c>
      <c r="K16" s="7">
        <v>97.76</v>
      </c>
      <c r="L16" s="7">
        <v>0</v>
      </c>
      <c r="M16" s="7">
        <v>0</v>
      </c>
      <c r="N16" s="7">
        <f>I16+L16+M16</f>
        <v>68.17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54342.62</v>
      </c>
      <c r="AU16" s="7">
        <v>43418.400000000001</v>
      </c>
      <c r="AV16" s="7">
        <v>0</v>
      </c>
      <c r="AW16" s="7">
        <v>0</v>
      </c>
      <c r="AX16" s="7">
        <v>0</v>
      </c>
      <c r="AY16" s="7">
        <v>2308.7199999999998</v>
      </c>
      <c r="AZ16" s="7">
        <v>1057.1600000000001</v>
      </c>
      <c r="BA16" s="7">
        <v>8615.5</v>
      </c>
      <c r="BB16" s="7">
        <v>8145.67</v>
      </c>
      <c r="BC16" s="7">
        <v>60023.77</v>
      </c>
      <c r="BD16" s="7">
        <v>0</v>
      </c>
      <c r="BE16" s="7">
        <v>0</v>
      </c>
      <c r="BF16" s="7">
        <v>13.3139078556</v>
      </c>
      <c r="BG16" s="7">
        <v>0</v>
      </c>
      <c r="BH16" s="7">
        <v>0</v>
      </c>
      <c r="BI16" s="7">
        <v>9167.93</v>
      </c>
      <c r="BJ16" s="7">
        <v>4658.8900000000003</v>
      </c>
      <c r="BK16" s="7">
        <v>68169.440000000002</v>
      </c>
    </row>
    <row r="18" spans="1:16" x14ac:dyDescent="0.2">
      <c r="A18">
        <v>51</v>
      </c>
      <c r="E18">
        <v>8.15</v>
      </c>
      <c r="F18">
        <v>60.02</v>
      </c>
      <c r="G18">
        <v>0</v>
      </c>
      <c r="H18">
        <v>0</v>
      </c>
      <c r="I18">
        <v>68.17</v>
      </c>
      <c r="J18">
        <v>9.67</v>
      </c>
      <c r="K18">
        <v>97.76</v>
      </c>
      <c r="L18">
        <v>0</v>
      </c>
      <c r="M18">
        <v>0</v>
      </c>
      <c r="N18">
        <v>68.17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54342.62</v>
      </c>
      <c r="G20" s="4" t="s">
        <v>74</v>
      </c>
      <c r="H20" s="4" t="s">
        <v>75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43418.400000000001</v>
      </c>
      <c r="G21" s="4" t="s">
        <v>76</v>
      </c>
      <c r="H21" s="4" t="s">
        <v>77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78</v>
      </c>
      <c r="H22" s="4" t="s">
        <v>79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43418.400000000001</v>
      </c>
      <c r="G23" s="4" t="s">
        <v>80</v>
      </c>
      <c r="H23" s="4" t="s">
        <v>81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43418.400000000001</v>
      </c>
      <c r="G24" s="4" t="s">
        <v>82</v>
      </c>
      <c r="H24" s="4" t="s">
        <v>83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84</v>
      </c>
      <c r="H25" s="4" t="s">
        <v>85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43418.400000000001</v>
      </c>
      <c r="G26" s="4" t="s">
        <v>86</v>
      </c>
      <c r="H26" s="4" t="s">
        <v>87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88</v>
      </c>
      <c r="H27" s="4" t="s">
        <v>89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90</v>
      </c>
      <c r="H28" s="4" t="s">
        <v>91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92</v>
      </c>
      <c r="H29" s="4" t="s">
        <v>93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2308.7199999999998</v>
      </c>
      <c r="G30" s="4" t="s">
        <v>94</v>
      </c>
      <c r="H30" s="4" t="s">
        <v>95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96</v>
      </c>
      <c r="H31" s="4" t="s">
        <v>97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1057.1600000000001</v>
      </c>
      <c r="G32" s="4" t="s">
        <v>98</v>
      </c>
      <c r="H32" s="4" t="s">
        <v>99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8615.5</v>
      </c>
      <c r="G33" s="4" t="s">
        <v>100</v>
      </c>
      <c r="H33" s="4" t="s">
        <v>101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102</v>
      </c>
      <c r="H34" s="4" t="s">
        <v>103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8145.67</v>
      </c>
      <c r="G35" s="4" t="s">
        <v>104</v>
      </c>
      <c r="H35" s="4" t="s">
        <v>105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60023.77</v>
      </c>
      <c r="G36" s="4" t="s">
        <v>106</v>
      </c>
      <c r="H36" s="4" t="s">
        <v>107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108</v>
      </c>
      <c r="H37" s="4" t="s">
        <v>109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110</v>
      </c>
      <c r="H38" s="4" t="s">
        <v>111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112</v>
      </c>
      <c r="H39" s="4" t="s">
        <v>113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13.3139078556</v>
      </c>
      <c r="G40" s="4" t="s">
        <v>114</v>
      </c>
      <c r="H40" s="4" t="s">
        <v>115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116</v>
      </c>
      <c r="H41" s="4" t="s">
        <v>117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118</v>
      </c>
      <c r="H42" s="4" t="s">
        <v>119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120</v>
      </c>
      <c r="H43" s="4" t="s">
        <v>121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9167.93</v>
      </c>
      <c r="G44" s="4" t="s">
        <v>122</v>
      </c>
      <c r="H44" s="4" t="s">
        <v>123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4658.8900000000003</v>
      </c>
      <c r="G45" s="4" t="s">
        <v>124</v>
      </c>
      <c r="H45" s="4" t="s">
        <v>125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68169.440000000002</v>
      </c>
      <c r="G46" s="4" t="s">
        <v>126</v>
      </c>
      <c r="H46" s="4" t="s">
        <v>127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316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61044071</v>
      </c>
      <c r="O51" s="3">
        <v>1</v>
      </c>
    </row>
    <row r="52" spans="1:50" x14ac:dyDescent="0.2">
      <c r="A52" s="5">
        <v>1</v>
      </c>
      <c r="B52" s="5" t="s">
        <v>317</v>
      </c>
      <c r="C52" s="5" t="s">
        <v>318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5.42</v>
      </c>
      <c r="L52" s="5">
        <v>4.4000000000000004</v>
      </c>
      <c r="M52" s="5">
        <v>1</v>
      </c>
      <c r="N52" s="5">
        <v>1</v>
      </c>
      <c r="O52" s="5">
        <v>5.42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319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61044072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EC447-2505-448F-A8E4-721464B59193}">
  <dimension ref="A1:DO1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61044071</v>
      </c>
      <c r="C1">
        <v>61044310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321</v>
      </c>
      <c r="J1" t="s">
        <v>3</v>
      </c>
      <c r="K1" t="s">
        <v>322</v>
      </c>
      <c r="L1">
        <v>1191</v>
      </c>
      <c r="N1">
        <v>1013</v>
      </c>
      <c r="O1" t="s">
        <v>323</v>
      </c>
      <c r="P1" t="s">
        <v>323</v>
      </c>
      <c r="Q1">
        <v>1</v>
      </c>
      <c r="W1">
        <v>0</v>
      </c>
      <c r="X1">
        <v>476480486</v>
      </c>
      <c r="Y1">
        <f t="shared" ref="Y1:Y29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32</v>
      </c>
      <c r="AV1">
        <v>1</v>
      </c>
      <c r="AW1">
        <v>2</v>
      </c>
      <c r="AX1">
        <v>61044314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2.0370317</v>
      </c>
      <c r="CW1">
        <v>0</v>
      </c>
      <c r="CX1">
        <f>ROUND(Y1*Source!I29,9)</f>
        <v>2.0370317</v>
      </c>
      <c r="CY1">
        <f>AD1</f>
        <v>0</v>
      </c>
      <c r="CZ1">
        <f>AH1</f>
        <v>0</v>
      </c>
      <c r="DA1">
        <f>AL1</f>
        <v>1</v>
      </c>
      <c r="DB1">
        <f t="shared" ref="DB1:DB29" si="1">ROUND((ROUND(AT1*CZ1,2)*1.1),6)</f>
        <v>0</v>
      </c>
      <c r="DC1">
        <f t="shared" ref="DC1:DC29" si="2">ROUND((ROUND(AT1*AG1,2)*1.1),6)</f>
        <v>0</v>
      </c>
      <c r="DD1" t="s">
        <v>3</v>
      </c>
      <c r="DE1" t="s">
        <v>3</v>
      </c>
      <c r="DF1">
        <f t="shared" ref="DF1:DF29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61044071</v>
      </c>
      <c r="C2">
        <v>61044315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321</v>
      </c>
      <c r="J2" t="s">
        <v>3</v>
      </c>
      <c r="K2" t="s">
        <v>322</v>
      </c>
      <c r="L2">
        <v>1191</v>
      </c>
      <c r="N2">
        <v>1013</v>
      </c>
      <c r="O2" t="s">
        <v>323</v>
      </c>
      <c r="P2" t="s">
        <v>323</v>
      </c>
      <c r="Q2">
        <v>1</v>
      </c>
      <c r="W2">
        <v>0</v>
      </c>
      <c r="X2">
        <v>476480486</v>
      </c>
      <c r="Y2">
        <f t="shared" si="0"/>
        <v>0.627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0.56999999999999995</v>
      </c>
      <c r="AU2" t="s">
        <v>32</v>
      </c>
      <c r="AV2">
        <v>1</v>
      </c>
      <c r="AW2">
        <v>2</v>
      </c>
      <c r="AX2">
        <v>61044327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2.4666179999999999E-2</v>
      </c>
      <c r="CW2">
        <v>0</v>
      </c>
      <c r="CX2">
        <f>ROUND(Y2*Source!I30,9)</f>
        <v>2.4666179999999999E-2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61044071</v>
      </c>
      <c r="C3">
        <v>61044315</v>
      </c>
      <c r="D3">
        <v>60230547</v>
      </c>
      <c r="E3">
        <v>1</v>
      </c>
      <c r="F3">
        <v>1</v>
      </c>
      <c r="G3">
        <v>1079</v>
      </c>
      <c r="H3">
        <v>2</v>
      </c>
      <c r="I3" t="s">
        <v>324</v>
      </c>
      <c r="J3" t="s">
        <v>325</v>
      </c>
      <c r="K3" t="s">
        <v>326</v>
      </c>
      <c r="L3">
        <v>1368</v>
      </c>
      <c r="N3">
        <v>1011</v>
      </c>
      <c r="O3" t="s">
        <v>327</v>
      </c>
      <c r="P3" t="s">
        <v>327</v>
      </c>
      <c r="Q3">
        <v>1</v>
      </c>
      <c r="W3">
        <v>0</v>
      </c>
      <c r="X3">
        <v>385435649</v>
      </c>
      <c r="Y3">
        <f t="shared" si="0"/>
        <v>6.2700000000000005</v>
      </c>
      <c r="AA3">
        <v>0</v>
      </c>
      <c r="AB3">
        <v>2715.31</v>
      </c>
      <c r="AC3">
        <v>964.85</v>
      </c>
      <c r="AD3">
        <v>0</v>
      </c>
      <c r="AE3">
        <v>0</v>
      </c>
      <c r="AF3">
        <v>156.56</v>
      </c>
      <c r="AG3">
        <v>14.54</v>
      </c>
      <c r="AH3">
        <v>0</v>
      </c>
      <c r="AI3">
        <v>1</v>
      </c>
      <c r="AJ3">
        <v>14.55</v>
      </c>
      <c r="AK3">
        <v>55.67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5.7</v>
      </c>
      <c r="AU3" t="s">
        <v>32</v>
      </c>
      <c r="AV3">
        <v>0</v>
      </c>
      <c r="AW3">
        <v>2</v>
      </c>
      <c r="AX3">
        <v>61044328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3.5864625719999998</v>
      </c>
      <c r="CX3">
        <f>ROUND(Y3*Source!I30,9)</f>
        <v>0.24666179999999999</v>
      </c>
      <c r="CY3">
        <f>AB3</f>
        <v>2715.31</v>
      </c>
      <c r="CZ3">
        <f>AF3</f>
        <v>156.56</v>
      </c>
      <c r="DA3">
        <f>AJ3</f>
        <v>14.55</v>
      </c>
      <c r="DB3">
        <f t="shared" si="1"/>
        <v>981.62900000000002</v>
      </c>
      <c r="DC3">
        <f t="shared" si="2"/>
        <v>91.168000000000006</v>
      </c>
      <c r="DD3" t="s">
        <v>3</v>
      </c>
      <c r="DE3" t="s">
        <v>3</v>
      </c>
      <c r="DF3">
        <f t="shared" si="3"/>
        <v>0</v>
      </c>
      <c r="DG3">
        <f>ROUND(ROUND(AF3*AJ3,2)*CX3,2)</f>
        <v>561.88</v>
      </c>
      <c r="DH3">
        <f>ROUND(ROUND(AG3*AK3,2)*CX3,2)</f>
        <v>199.66</v>
      </c>
      <c r="DI3">
        <f t="shared" si="4"/>
        <v>0</v>
      </c>
      <c r="DJ3">
        <f>DG3</f>
        <v>561.88</v>
      </c>
      <c r="DK3">
        <v>0</v>
      </c>
      <c r="DL3" t="s">
        <v>328</v>
      </c>
      <c r="DM3">
        <v>0</v>
      </c>
      <c r="DN3" t="s">
        <v>323</v>
      </c>
      <c r="DO3">
        <v>14.54</v>
      </c>
    </row>
    <row r="4" spans="1:119" x14ac:dyDescent="0.2">
      <c r="A4">
        <f>ROW(Source!A30)</f>
        <v>30</v>
      </c>
      <c r="B4">
        <v>61044071</v>
      </c>
      <c r="C4">
        <v>61044315</v>
      </c>
      <c r="D4">
        <v>60230568</v>
      </c>
      <c r="E4">
        <v>1</v>
      </c>
      <c r="F4">
        <v>1</v>
      </c>
      <c r="G4">
        <v>1079</v>
      </c>
      <c r="H4">
        <v>2</v>
      </c>
      <c r="I4" t="s">
        <v>329</v>
      </c>
      <c r="J4" t="s">
        <v>330</v>
      </c>
      <c r="K4" t="s">
        <v>331</v>
      </c>
      <c r="L4">
        <v>1368</v>
      </c>
      <c r="N4">
        <v>1011</v>
      </c>
      <c r="O4" t="s">
        <v>327</v>
      </c>
      <c r="P4" t="s">
        <v>327</v>
      </c>
      <c r="Q4">
        <v>1</v>
      </c>
      <c r="W4">
        <v>0</v>
      </c>
      <c r="X4">
        <v>-1091994207</v>
      </c>
      <c r="Y4">
        <f t="shared" si="0"/>
        <v>0.22000000000000003</v>
      </c>
      <c r="AA4">
        <v>0</v>
      </c>
      <c r="AB4">
        <v>2594.4699999999998</v>
      </c>
      <c r="AC4">
        <v>964.85</v>
      </c>
      <c r="AD4">
        <v>0</v>
      </c>
      <c r="AE4">
        <v>0</v>
      </c>
      <c r="AF4">
        <v>145.59</v>
      </c>
      <c r="AG4">
        <v>14.54</v>
      </c>
      <c r="AH4">
        <v>0</v>
      </c>
      <c r="AI4">
        <v>1</v>
      </c>
      <c r="AJ4">
        <v>14.95</v>
      </c>
      <c r="AK4">
        <v>55.67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32</v>
      </c>
      <c r="AV4">
        <v>0</v>
      </c>
      <c r="AW4">
        <v>2</v>
      </c>
      <c r="AX4">
        <v>61044329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0.12584079200000001</v>
      </c>
      <c r="CX4">
        <f>ROUND(Y4*Source!I30,9)</f>
        <v>8.6548000000000007E-3</v>
      </c>
      <c r="CY4">
        <f>AB4</f>
        <v>2594.4699999999998</v>
      </c>
      <c r="CZ4">
        <f>AF4</f>
        <v>145.59</v>
      </c>
      <c r="DA4">
        <f>AJ4</f>
        <v>14.95</v>
      </c>
      <c r="DB4">
        <f t="shared" si="1"/>
        <v>32.031999999999996</v>
      </c>
      <c r="DC4">
        <f t="shared" si="2"/>
        <v>3.2010000000000001</v>
      </c>
      <c r="DD4" t="s">
        <v>3</v>
      </c>
      <c r="DE4" t="s">
        <v>3</v>
      </c>
      <c r="DF4">
        <f t="shared" si="3"/>
        <v>0</v>
      </c>
      <c r="DG4">
        <f>ROUND(ROUND(AF4*AJ4,2)*CX4,2)</f>
        <v>18.84</v>
      </c>
      <c r="DH4">
        <f>ROUND(ROUND(AG4*AK4,2)*CX4,2)</f>
        <v>7.01</v>
      </c>
      <c r="DI4">
        <f t="shared" si="4"/>
        <v>0</v>
      </c>
      <c r="DJ4">
        <f>DG4</f>
        <v>18.84</v>
      </c>
      <c r="DK4">
        <v>0</v>
      </c>
      <c r="DL4" t="s">
        <v>328</v>
      </c>
      <c r="DM4">
        <v>0</v>
      </c>
      <c r="DN4" t="s">
        <v>323</v>
      </c>
      <c r="DO4">
        <v>14.54</v>
      </c>
    </row>
    <row r="5" spans="1:119" x14ac:dyDescent="0.2">
      <c r="A5">
        <f>ROW(Source!A31)</f>
        <v>31</v>
      </c>
      <c r="B5">
        <v>61044071</v>
      </c>
      <c r="C5">
        <v>61061519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321</v>
      </c>
      <c r="J5" t="s">
        <v>3</v>
      </c>
      <c r="K5" t="s">
        <v>322</v>
      </c>
      <c r="L5">
        <v>1191</v>
      </c>
      <c r="N5">
        <v>1013</v>
      </c>
      <c r="O5" t="s">
        <v>323</v>
      </c>
      <c r="P5" t="s">
        <v>323</v>
      </c>
      <c r="Q5">
        <v>1</v>
      </c>
      <c r="W5">
        <v>0</v>
      </c>
      <c r="X5">
        <v>476480486</v>
      </c>
      <c r="Y5">
        <f t="shared" si="0"/>
        <v>91.300000000000011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83</v>
      </c>
      <c r="AU5" t="s">
        <v>32</v>
      </c>
      <c r="AV5">
        <v>1</v>
      </c>
      <c r="AW5">
        <v>2</v>
      </c>
      <c r="AX5">
        <v>61061520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0.70118400000000003</v>
      </c>
      <c r="CW5">
        <v>0</v>
      </c>
      <c r="CX5">
        <f>ROUND(Y5*Source!I31,9)</f>
        <v>0.70118400000000003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61044071</v>
      </c>
      <c r="C6">
        <v>61061521</v>
      </c>
      <c r="D6">
        <v>60134054</v>
      </c>
      <c r="E6">
        <v>1079</v>
      </c>
      <c r="F6">
        <v>1</v>
      </c>
      <c r="G6">
        <v>1079</v>
      </c>
      <c r="H6">
        <v>2</v>
      </c>
      <c r="I6" t="s">
        <v>332</v>
      </c>
      <c r="J6" t="s">
        <v>3</v>
      </c>
      <c r="K6" t="s">
        <v>333</v>
      </c>
      <c r="L6">
        <v>1344</v>
      </c>
      <c r="N6">
        <v>1008</v>
      </c>
      <c r="O6" t="s">
        <v>334</v>
      </c>
      <c r="P6" t="s">
        <v>334</v>
      </c>
      <c r="Q6">
        <v>1</v>
      </c>
      <c r="W6">
        <v>0</v>
      </c>
      <c r="X6">
        <v>-1180195794</v>
      </c>
      <c r="Y6">
        <f t="shared" si="0"/>
        <v>9.7460000000000004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8.86</v>
      </c>
      <c r="AU6" t="s">
        <v>32</v>
      </c>
      <c r="AV6">
        <v>0</v>
      </c>
      <c r="AW6">
        <v>2</v>
      </c>
      <c r="AX6">
        <v>61061523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ROUND(Y6*Source!I32*DO6,9)</f>
        <v>0</v>
      </c>
      <c r="CX6">
        <f>ROUND(Y6*Source!I32,9)</f>
        <v>30.5805115</v>
      </c>
      <c r="CY6">
        <f>AB6</f>
        <v>1.05</v>
      </c>
      <c r="CZ6">
        <f>AF6</f>
        <v>1</v>
      </c>
      <c r="DA6">
        <f>AJ6</f>
        <v>1</v>
      </c>
      <c r="DB6">
        <f t="shared" si="1"/>
        <v>9.7460000000000004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30.58</v>
      </c>
      <c r="DH6">
        <f>ROUND(ROUND(AG6,2)*CX6,2)</f>
        <v>0</v>
      </c>
      <c r="DI6">
        <f t="shared" si="4"/>
        <v>0</v>
      </c>
      <c r="DJ6">
        <f>DG6</f>
        <v>30.58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61044071</v>
      </c>
      <c r="C7">
        <v>61044330</v>
      </c>
      <c r="D7">
        <v>60134058</v>
      </c>
      <c r="E7">
        <v>1079</v>
      </c>
      <c r="F7">
        <v>1</v>
      </c>
      <c r="G7">
        <v>1079</v>
      </c>
      <c r="H7">
        <v>1</v>
      </c>
      <c r="I7" t="s">
        <v>321</v>
      </c>
      <c r="J7" t="s">
        <v>3</v>
      </c>
      <c r="K7" t="s">
        <v>322</v>
      </c>
      <c r="L7">
        <v>1191</v>
      </c>
      <c r="N7">
        <v>1013</v>
      </c>
      <c r="O7" t="s">
        <v>323</v>
      </c>
      <c r="P7" t="s">
        <v>323</v>
      </c>
      <c r="Q7">
        <v>1</v>
      </c>
      <c r="W7">
        <v>0</v>
      </c>
      <c r="X7">
        <v>476480486</v>
      </c>
      <c r="Y7">
        <f t="shared" si="0"/>
        <v>0.627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0.56999999999999995</v>
      </c>
      <c r="AU7" t="s">
        <v>32</v>
      </c>
      <c r="AV7">
        <v>1</v>
      </c>
      <c r="AW7">
        <v>2</v>
      </c>
      <c r="AX7">
        <v>61044337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ROUND(AT7*Source!I33*AH7*AL7,2)</f>
        <v>0</v>
      </c>
      <c r="CV7">
        <f>ROUND(Y7*Source!I33,9)</f>
        <v>0</v>
      </c>
      <c r="CW7">
        <v>0</v>
      </c>
      <c r="CX7">
        <f>ROUND(Y7*Source!I33,9)</f>
        <v>0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61044071</v>
      </c>
      <c r="C8">
        <v>61044330</v>
      </c>
      <c r="D8">
        <v>60230547</v>
      </c>
      <c r="E8">
        <v>1</v>
      </c>
      <c r="F8">
        <v>1</v>
      </c>
      <c r="G8">
        <v>1079</v>
      </c>
      <c r="H8">
        <v>2</v>
      </c>
      <c r="I8" t="s">
        <v>324</v>
      </c>
      <c r="J8" t="s">
        <v>325</v>
      </c>
      <c r="K8" t="s">
        <v>326</v>
      </c>
      <c r="L8">
        <v>1368</v>
      </c>
      <c r="N8">
        <v>1011</v>
      </c>
      <c r="O8" t="s">
        <v>327</v>
      </c>
      <c r="P8" t="s">
        <v>327</v>
      </c>
      <c r="Q8">
        <v>1</v>
      </c>
      <c r="W8">
        <v>0</v>
      </c>
      <c r="X8">
        <v>385435649</v>
      </c>
      <c r="Y8">
        <f t="shared" si="0"/>
        <v>5.4670000000000005</v>
      </c>
      <c r="AA8">
        <v>0</v>
      </c>
      <c r="AB8">
        <v>2715.31</v>
      </c>
      <c r="AC8">
        <v>964.85</v>
      </c>
      <c r="AD8">
        <v>0</v>
      </c>
      <c r="AE8">
        <v>0</v>
      </c>
      <c r="AF8">
        <v>156.56</v>
      </c>
      <c r="AG8">
        <v>14.54</v>
      </c>
      <c r="AH8">
        <v>0</v>
      </c>
      <c r="AI8">
        <v>1</v>
      </c>
      <c r="AJ8">
        <v>14.55</v>
      </c>
      <c r="AK8">
        <v>55.67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4.97</v>
      </c>
      <c r="AU8" t="s">
        <v>32</v>
      </c>
      <c r="AV8">
        <v>0</v>
      </c>
      <c r="AW8">
        <v>2</v>
      </c>
      <c r="AX8">
        <v>61044338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0</v>
      </c>
      <c r="CX8">
        <f>ROUND(Y8*Source!I33,9)</f>
        <v>0</v>
      </c>
      <c r="CY8">
        <f>AB8</f>
        <v>2715.31</v>
      </c>
      <c r="CZ8">
        <f>AF8</f>
        <v>156.56</v>
      </c>
      <c r="DA8">
        <f>AJ8</f>
        <v>14.55</v>
      </c>
      <c r="DB8">
        <f t="shared" si="1"/>
        <v>855.91</v>
      </c>
      <c r="DC8">
        <f t="shared" si="2"/>
        <v>79.486000000000004</v>
      </c>
      <c r="DD8" t="s">
        <v>3</v>
      </c>
      <c r="DE8" t="s">
        <v>3</v>
      </c>
      <c r="DF8">
        <f t="shared" si="3"/>
        <v>0</v>
      </c>
      <c r="DG8">
        <f>ROUND(ROUND(AF8*AJ8,2)*CX8,2)</f>
        <v>0</v>
      </c>
      <c r="DH8">
        <f>ROUND(ROUND(AG8*AK8,2)*CX8,2)</f>
        <v>0</v>
      </c>
      <c r="DI8">
        <f t="shared" si="4"/>
        <v>0</v>
      </c>
      <c r="DJ8">
        <f>DG8</f>
        <v>0</v>
      </c>
      <c r="DK8">
        <v>0</v>
      </c>
      <c r="DL8" t="s">
        <v>328</v>
      </c>
      <c r="DM8">
        <v>0</v>
      </c>
      <c r="DN8" t="s">
        <v>323</v>
      </c>
      <c r="DO8">
        <v>14.54</v>
      </c>
    </row>
    <row r="9" spans="1:119" x14ac:dyDescent="0.2">
      <c r="A9">
        <f>ROW(Source!A34)</f>
        <v>34</v>
      </c>
      <c r="B9">
        <v>61044071</v>
      </c>
      <c r="C9">
        <v>61044339</v>
      </c>
      <c r="D9">
        <v>60134058</v>
      </c>
      <c r="E9">
        <v>1079</v>
      </c>
      <c r="F9">
        <v>1</v>
      </c>
      <c r="G9">
        <v>1079</v>
      </c>
      <c r="H9">
        <v>1</v>
      </c>
      <c r="I9" t="s">
        <v>321</v>
      </c>
      <c r="J9" t="s">
        <v>3</v>
      </c>
      <c r="K9" t="s">
        <v>322</v>
      </c>
      <c r="L9">
        <v>1191</v>
      </c>
      <c r="N9">
        <v>1013</v>
      </c>
      <c r="O9" t="s">
        <v>323</v>
      </c>
      <c r="P9" t="s">
        <v>323</v>
      </c>
      <c r="Q9">
        <v>1</v>
      </c>
      <c r="W9">
        <v>0</v>
      </c>
      <c r="X9">
        <v>476480486</v>
      </c>
      <c r="Y9">
        <f t="shared" si="0"/>
        <v>117.74400000000001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107.04</v>
      </c>
      <c r="AU9" t="s">
        <v>32</v>
      </c>
      <c r="AV9">
        <v>1</v>
      </c>
      <c r="AW9">
        <v>2</v>
      </c>
      <c r="AX9">
        <v>61044343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ROUND(AT9*Source!I34*AH9*AL9,2)</f>
        <v>0</v>
      </c>
      <c r="CV9">
        <f>ROUND(Y9*Source!I34,9)</f>
        <v>0.48510528000000003</v>
      </c>
      <c r="CW9">
        <v>0</v>
      </c>
      <c r="CX9">
        <f>ROUND(Y9*Source!I34,9)</f>
        <v>0.48510528000000003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61044071</v>
      </c>
      <c r="C10">
        <v>61044344</v>
      </c>
      <c r="D10">
        <v>60230568</v>
      </c>
      <c r="E10">
        <v>1</v>
      </c>
      <c r="F10">
        <v>1</v>
      </c>
      <c r="G10">
        <v>1079</v>
      </c>
      <c r="H10">
        <v>2</v>
      </c>
      <c r="I10" t="s">
        <v>329</v>
      </c>
      <c r="J10" t="s">
        <v>330</v>
      </c>
      <c r="K10" t="s">
        <v>331</v>
      </c>
      <c r="L10">
        <v>1368</v>
      </c>
      <c r="N10">
        <v>1011</v>
      </c>
      <c r="O10" t="s">
        <v>327</v>
      </c>
      <c r="P10" t="s">
        <v>327</v>
      </c>
      <c r="Q10">
        <v>1</v>
      </c>
      <c r="W10">
        <v>0</v>
      </c>
      <c r="X10">
        <v>-1091994207</v>
      </c>
      <c r="Y10">
        <f t="shared" si="0"/>
        <v>0.98230000000000006</v>
      </c>
      <c r="AA10">
        <v>0</v>
      </c>
      <c r="AB10">
        <v>2207.04</v>
      </c>
      <c r="AC10">
        <v>820.77</v>
      </c>
      <c r="AD10">
        <v>0</v>
      </c>
      <c r="AE10">
        <v>0</v>
      </c>
      <c r="AF10">
        <v>145.59</v>
      </c>
      <c r="AG10">
        <v>14.54</v>
      </c>
      <c r="AH10">
        <v>0</v>
      </c>
      <c r="AI10">
        <v>1</v>
      </c>
      <c r="AJ10">
        <v>14.95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0.89300000000000002</v>
      </c>
      <c r="AU10" t="s">
        <v>32</v>
      </c>
      <c r="AV10">
        <v>0</v>
      </c>
      <c r="AW10">
        <v>2</v>
      </c>
      <c r="AX10">
        <v>61044348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ROUND(Y10*Source!I35*DO10,9)</f>
        <v>0.13725619</v>
      </c>
      <c r="CX10">
        <f>ROUND(Y10*Source!I35,9)</f>
        <v>9.4399029999999995E-3</v>
      </c>
      <c r="CY10">
        <f>AB10</f>
        <v>2207.04</v>
      </c>
      <c r="CZ10">
        <f>AF10</f>
        <v>145.59</v>
      </c>
      <c r="DA10">
        <f>AJ10</f>
        <v>14.95</v>
      </c>
      <c r="DB10">
        <f t="shared" si="1"/>
        <v>143.011</v>
      </c>
      <c r="DC10">
        <f t="shared" si="2"/>
        <v>14.278</v>
      </c>
      <c r="DD10" t="s">
        <v>3</v>
      </c>
      <c r="DE10" t="s">
        <v>3</v>
      </c>
      <c r="DF10">
        <f t="shared" si="3"/>
        <v>0</v>
      </c>
      <c r="DG10">
        <f>ROUND(ROUND(AF10*AJ10,2)*CX10,2)</f>
        <v>20.55</v>
      </c>
      <c r="DH10">
        <f>ROUND(ROUND(AG10*AK10,2)*CX10,2)</f>
        <v>7.64</v>
      </c>
      <c r="DI10">
        <f t="shared" si="4"/>
        <v>0</v>
      </c>
      <c r="DJ10">
        <f>DG10</f>
        <v>20.55</v>
      </c>
      <c r="DK10">
        <v>0</v>
      </c>
      <c r="DL10" t="s">
        <v>328</v>
      </c>
      <c r="DM10">
        <v>0</v>
      </c>
      <c r="DN10" t="s">
        <v>323</v>
      </c>
      <c r="DO10">
        <v>14.54</v>
      </c>
    </row>
    <row r="11" spans="1:119" x14ac:dyDescent="0.2">
      <c r="A11">
        <f>ROW(Source!A36)</f>
        <v>36</v>
      </c>
      <c r="B11">
        <v>61044071</v>
      </c>
      <c r="C11">
        <v>61044349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321</v>
      </c>
      <c r="J11" t="s">
        <v>3</v>
      </c>
      <c r="K11" t="s">
        <v>322</v>
      </c>
      <c r="L11">
        <v>1191</v>
      </c>
      <c r="N11">
        <v>1013</v>
      </c>
      <c r="O11" t="s">
        <v>323</v>
      </c>
      <c r="P11" t="s">
        <v>323</v>
      </c>
      <c r="Q11">
        <v>1</v>
      </c>
      <c r="W11">
        <v>0</v>
      </c>
      <c r="X11">
        <v>476480486</v>
      </c>
      <c r="Y11">
        <f t="shared" si="0"/>
        <v>11.880000000000003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10.8</v>
      </c>
      <c r="AU11" t="s">
        <v>32</v>
      </c>
      <c r="AV11">
        <v>1</v>
      </c>
      <c r="AW11">
        <v>2</v>
      </c>
      <c r="AX11">
        <v>61044359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ROUND(AT11*Source!I36*AH11*AL11,2)</f>
        <v>0</v>
      </c>
      <c r="CV11">
        <f>ROUND(Y11*Source!I36,9)</f>
        <v>0.1141668</v>
      </c>
      <c r="CW11">
        <v>0</v>
      </c>
      <c r="CX11">
        <f>ROUND(Y11*Source!I36,9)</f>
        <v>0.1141668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61044071</v>
      </c>
      <c r="C12">
        <v>61044349</v>
      </c>
      <c r="D12">
        <v>60230980</v>
      </c>
      <c r="E12">
        <v>1</v>
      </c>
      <c r="F12">
        <v>1</v>
      </c>
      <c r="G12">
        <v>1079</v>
      </c>
      <c r="H12">
        <v>2</v>
      </c>
      <c r="I12" t="s">
        <v>335</v>
      </c>
      <c r="J12" t="s">
        <v>336</v>
      </c>
      <c r="K12" t="s">
        <v>337</v>
      </c>
      <c r="L12">
        <v>1368</v>
      </c>
      <c r="N12">
        <v>1011</v>
      </c>
      <c r="O12" t="s">
        <v>327</v>
      </c>
      <c r="P12" t="s">
        <v>327</v>
      </c>
      <c r="Q12">
        <v>1</v>
      </c>
      <c r="W12">
        <v>0</v>
      </c>
      <c r="X12">
        <v>1574942081</v>
      </c>
      <c r="Y12">
        <f t="shared" si="0"/>
        <v>11.55</v>
      </c>
      <c r="AA12">
        <v>0</v>
      </c>
      <c r="AB12">
        <v>1085.82</v>
      </c>
      <c r="AC12">
        <v>735.58</v>
      </c>
      <c r="AD12">
        <v>0</v>
      </c>
      <c r="AE12">
        <v>0</v>
      </c>
      <c r="AF12">
        <v>41.45</v>
      </c>
      <c r="AG12">
        <v>12.62</v>
      </c>
      <c r="AH12">
        <v>0</v>
      </c>
      <c r="AI12">
        <v>1</v>
      </c>
      <c r="AJ12">
        <v>25.02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10.5</v>
      </c>
      <c r="AU12" t="s">
        <v>32</v>
      </c>
      <c r="AV12">
        <v>0</v>
      </c>
      <c r="AW12">
        <v>2</v>
      </c>
      <c r="AX12">
        <v>61044360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ROUND(Y12*Source!I36*DO12,9)</f>
        <v>1.40076321</v>
      </c>
      <c r="CX12">
        <f>ROUND(Y12*Source!I36,9)</f>
        <v>0.1109955</v>
      </c>
      <c r="CY12">
        <f>AB12</f>
        <v>1085.82</v>
      </c>
      <c r="CZ12">
        <f>AF12</f>
        <v>41.45</v>
      </c>
      <c r="DA12">
        <f>AJ12</f>
        <v>25.02</v>
      </c>
      <c r="DB12">
        <f t="shared" si="1"/>
        <v>478.75299999999999</v>
      </c>
      <c r="DC12">
        <f t="shared" si="2"/>
        <v>145.761</v>
      </c>
      <c r="DD12" t="s">
        <v>3</v>
      </c>
      <c r="DE12" t="s">
        <v>3</v>
      </c>
      <c r="DF12">
        <f t="shared" si="3"/>
        <v>0</v>
      </c>
      <c r="DG12">
        <f>ROUND(ROUND(AF12*AJ12,2)*CX12,2)</f>
        <v>115.11</v>
      </c>
      <c r="DH12">
        <f>ROUND(ROUND(AG12*AK12,2)*CX12,2)</f>
        <v>77.98</v>
      </c>
      <c r="DI12">
        <f t="shared" si="4"/>
        <v>0</v>
      </c>
      <c r="DJ12">
        <f>DG12</f>
        <v>115.11</v>
      </c>
      <c r="DK12">
        <v>0</v>
      </c>
      <c r="DL12" t="s">
        <v>328</v>
      </c>
      <c r="DM12">
        <v>0</v>
      </c>
      <c r="DN12" t="s">
        <v>323</v>
      </c>
      <c r="DO12">
        <v>12.62</v>
      </c>
    </row>
    <row r="13" spans="1:119" x14ac:dyDescent="0.2">
      <c r="A13">
        <f>ROW(Source!A36)</f>
        <v>36</v>
      </c>
      <c r="B13">
        <v>61044071</v>
      </c>
      <c r="C13">
        <v>61044349</v>
      </c>
      <c r="D13">
        <v>60231438</v>
      </c>
      <c r="E13">
        <v>1</v>
      </c>
      <c r="F13">
        <v>1</v>
      </c>
      <c r="G13">
        <v>1079</v>
      </c>
      <c r="H13">
        <v>2</v>
      </c>
      <c r="I13" t="s">
        <v>338</v>
      </c>
      <c r="J13" t="s">
        <v>339</v>
      </c>
      <c r="K13" t="s">
        <v>340</v>
      </c>
      <c r="L13">
        <v>1368</v>
      </c>
      <c r="N13">
        <v>1011</v>
      </c>
      <c r="O13" t="s">
        <v>327</v>
      </c>
      <c r="P13" t="s">
        <v>327</v>
      </c>
      <c r="Q13">
        <v>1</v>
      </c>
      <c r="W13">
        <v>0</v>
      </c>
      <c r="X13">
        <v>-814982393</v>
      </c>
      <c r="Y13">
        <f t="shared" si="0"/>
        <v>11.55</v>
      </c>
      <c r="AA13">
        <v>0</v>
      </c>
      <c r="AB13">
        <v>1.86</v>
      </c>
      <c r="AC13">
        <v>0</v>
      </c>
      <c r="AD13">
        <v>0</v>
      </c>
      <c r="AE13">
        <v>0</v>
      </c>
      <c r="AF13">
        <v>0.2</v>
      </c>
      <c r="AG13">
        <v>0</v>
      </c>
      <c r="AH13">
        <v>0</v>
      </c>
      <c r="AI13">
        <v>1</v>
      </c>
      <c r="AJ13">
        <v>8.9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32</v>
      </c>
      <c r="AV13">
        <v>0</v>
      </c>
      <c r="AW13">
        <v>2</v>
      </c>
      <c r="AX13">
        <v>61044361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ROUND(Y13*Source!I36*DO13,9)</f>
        <v>0</v>
      </c>
      <c r="CX13">
        <f>ROUND(Y13*Source!I36,9)</f>
        <v>0.1109955</v>
      </c>
      <c r="CY13">
        <f>AB13</f>
        <v>1.86</v>
      </c>
      <c r="CZ13">
        <f>AF13</f>
        <v>0.2</v>
      </c>
      <c r="DA13">
        <f>AJ13</f>
        <v>8.9</v>
      </c>
      <c r="DB13">
        <f t="shared" si="1"/>
        <v>2.31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0.2</v>
      </c>
      <c r="DH13">
        <f>ROUND(ROUND(AG13*AK13,2)*CX13,2)</f>
        <v>0</v>
      </c>
      <c r="DI13">
        <f t="shared" si="4"/>
        <v>0</v>
      </c>
      <c r="DJ13">
        <f>DG13</f>
        <v>0.2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ROW(Source!A73)</f>
        <v>73</v>
      </c>
      <c r="B14">
        <v>61044071</v>
      </c>
      <c r="C14">
        <v>61044363</v>
      </c>
      <c r="D14">
        <v>60134058</v>
      </c>
      <c r="E14">
        <v>1079</v>
      </c>
      <c r="F14">
        <v>1</v>
      </c>
      <c r="G14">
        <v>1079</v>
      </c>
      <c r="H14">
        <v>1</v>
      </c>
      <c r="I14" t="s">
        <v>321</v>
      </c>
      <c r="J14" t="s">
        <v>3</v>
      </c>
      <c r="K14" t="s">
        <v>322</v>
      </c>
      <c r="L14">
        <v>1191</v>
      </c>
      <c r="N14">
        <v>1013</v>
      </c>
      <c r="O14" t="s">
        <v>323</v>
      </c>
      <c r="P14" t="s">
        <v>323</v>
      </c>
      <c r="Q14">
        <v>1</v>
      </c>
      <c r="W14">
        <v>0</v>
      </c>
      <c r="X14">
        <v>476480486</v>
      </c>
      <c r="Y14">
        <f t="shared" si="0"/>
        <v>170.5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155</v>
      </c>
      <c r="AU14" t="s">
        <v>32</v>
      </c>
      <c r="AV14">
        <v>1</v>
      </c>
      <c r="AW14">
        <v>2</v>
      </c>
      <c r="AX14">
        <v>61044379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ROUND(AT14*Source!I73*AH14*AL14,2)</f>
        <v>0</v>
      </c>
      <c r="CV14">
        <f>ROUND(Y14*Source!I73,9)</f>
        <v>0</v>
      </c>
      <c r="CW14">
        <v>0</v>
      </c>
      <c r="CX14">
        <f>ROUND(Y14*Source!I73,9)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ROW(Source!A73)</f>
        <v>73</v>
      </c>
      <c r="B15">
        <v>61044071</v>
      </c>
      <c r="C15">
        <v>61044363</v>
      </c>
      <c r="D15">
        <v>60230980</v>
      </c>
      <c r="E15">
        <v>1</v>
      </c>
      <c r="F15">
        <v>1</v>
      </c>
      <c r="G15">
        <v>1079</v>
      </c>
      <c r="H15">
        <v>2</v>
      </c>
      <c r="I15" t="s">
        <v>335</v>
      </c>
      <c r="J15" t="s">
        <v>336</v>
      </c>
      <c r="K15" t="s">
        <v>337</v>
      </c>
      <c r="L15">
        <v>1368</v>
      </c>
      <c r="N15">
        <v>1011</v>
      </c>
      <c r="O15" t="s">
        <v>327</v>
      </c>
      <c r="P15" t="s">
        <v>327</v>
      </c>
      <c r="Q15">
        <v>1</v>
      </c>
      <c r="W15">
        <v>0</v>
      </c>
      <c r="X15">
        <v>1574942081</v>
      </c>
      <c r="Y15">
        <f t="shared" si="0"/>
        <v>41.25</v>
      </c>
      <c r="AA15">
        <v>0</v>
      </c>
      <c r="AB15">
        <v>1085.82</v>
      </c>
      <c r="AC15">
        <v>735.58</v>
      </c>
      <c r="AD15">
        <v>0</v>
      </c>
      <c r="AE15">
        <v>0</v>
      </c>
      <c r="AF15">
        <v>41.45</v>
      </c>
      <c r="AG15">
        <v>12.62</v>
      </c>
      <c r="AH15">
        <v>0</v>
      </c>
      <c r="AI15">
        <v>1</v>
      </c>
      <c r="AJ15">
        <v>25.02</v>
      </c>
      <c r="AK15">
        <v>55.67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37.5</v>
      </c>
      <c r="AU15" t="s">
        <v>32</v>
      </c>
      <c r="AV15">
        <v>0</v>
      </c>
      <c r="AW15">
        <v>2</v>
      </c>
      <c r="AX15">
        <v>61044380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ROUND(Y15*Source!I73*DO15,9)</f>
        <v>0</v>
      </c>
      <c r="CX15">
        <f>ROUND(Y15*Source!I73,9)</f>
        <v>0</v>
      </c>
      <c r="CY15">
        <f>AB15</f>
        <v>1085.82</v>
      </c>
      <c r="CZ15">
        <f>AF15</f>
        <v>41.45</v>
      </c>
      <c r="DA15">
        <f>AJ15</f>
        <v>25.02</v>
      </c>
      <c r="DB15">
        <f t="shared" si="1"/>
        <v>1709.818</v>
      </c>
      <c r="DC15">
        <f t="shared" si="2"/>
        <v>520.57500000000005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>ROUND(ROUND(AG15*AK15,2)*CX15,2)</f>
        <v>0</v>
      </c>
      <c r="DI15">
        <f t="shared" si="4"/>
        <v>0</v>
      </c>
      <c r="DJ15">
        <f>DG15</f>
        <v>0</v>
      </c>
      <c r="DK15">
        <v>0</v>
      </c>
      <c r="DL15" t="s">
        <v>328</v>
      </c>
      <c r="DM15">
        <v>0</v>
      </c>
      <c r="DN15" t="s">
        <v>323</v>
      </c>
      <c r="DO15">
        <v>12.62</v>
      </c>
    </row>
    <row r="16" spans="1:119" x14ac:dyDescent="0.2">
      <c r="A16">
        <f>ROW(Source!A73)</f>
        <v>73</v>
      </c>
      <c r="B16">
        <v>61044071</v>
      </c>
      <c r="C16">
        <v>61044363</v>
      </c>
      <c r="D16">
        <v>60231238</v>
      </c>
      <c r="E16">
        <v>1</v>
      </c>
      <c r="F16">
        <v>1</v>
      </c>
      <c r="G16">
        <v>1079</v>
      </c>
      <c r="H16">
        <v>2</v>
      </c>
      <c r="I16" t="s">
        <v>341</v>
      </c>
      <c r="J16" t="s">
        <v>342</v>
      </c>
      <c r="K16" t="s">
        <v>343</v>
      </c>
      <c r="L16">
        <v>1368</v>
      </c>
      <c r="N16">
        <v>1011</v>
      </c>
      <c r="O16" t="s">
        <v>327</v>
      </c>
      <c r="P16" t="s">
        <v>327</v>
      </c>
      <c r="Q16">
        <v>1</v>
      </c>
      <c r="W16">
        <v>0</v>
      </c>
      <c r="X16">
        <v>-224524095</v>
      </c>
      <c r="Y16">
        <f t="shared" si="0"/>
        <v>1.4190000000000003</v>
      </c>
      <c r="AA16">
        <v>0</v>
      </c>
      <c r="AB16">
        <v>28.39</v>
      </c>
      <c r="AC16">
        <v>0</v>
      </c>
      <c r="AD16">
        <v>0</v>
      </c>
      <c r="AE16">
        <v>0</v>
      </c>
      <c r="AF16">
        <v>3</v>
      </c>
      <c r="AG16">
        <v>0</v>
      </c>
      <c r="AH16">
        <v>0</v>
      </c>
      <c r="AI16">
        <v>1</v>
      </c>
      <c r="AJ16">
        <v>9.0399999999999991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1.29</v>
      </c>
      <c r="AU16" t="s">
        <v>32</v>
      </c>
      <c r="AV16">
        <v>0</v>
      </c>
      <c r="AW16">
        <v>2</v>
      </c>
      <c r="AX16">
        <v>61044381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ROUND(Y16*Source!I73*DO16,9)</f>
        <v>0</v>
      </c>
      <c r="CX16">
        <f>ROUND(Y16*Source!I73,9)</f>
        <v>0</v>
      </c>
      <c r="CY16">
        <f>AB16</f>
        <v>28.39</v>
      </c>
      <c r="CZ16">
        <f>AF16</f>
        <v>3</v>
      </c>
      <c r="DA16">
        <f>AJ16</f>
        <v>9.0399999999999991</v>
      </c>
      <c r="DB16">
        <f t="shared" si="1"/>
        <v>4.2569999999999997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ROUND(ROUND(AF16*AJ16,2)*CX16,2)</f>
        <v>0</v>
      </c>
      <c r="DH16">
        <f>ROUND(ROUND(AG16*AK16,2)*CX16,2)</f>
        <v>0</v>
      </c>
      <c r="DI16">
        <f t="shared" si="4"/>
        <v>0</v>
      </c>
      <c r="DJ16">
        <f>DG16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ROW(Source!A73)</f>
        <v>73</v>
      </c>
      <c r="B17">
        <v>61044071</v>
      </c>
      <c r="C17">
        <v>61044363</v>
      </c>
      <c r="D17">
        <v>60231476</v>
      </c>
      <c r="E17">
        <v>1</v>
      </c>
      <c r="F17">
        <v>1</v>
      </c>
      <c r="G17">
        <v>1079</v>
      </c>
      <c r="H17">
        <v>2</v>
      </c>
      <c r="I17" t="s">
        <v>344</v>
      </c>
      <c r="J17" t="s">
        <v>345</v>
      </c>
      <c r="K17" t="s">
        <v>346</v>
      </c>
      <c r="L17">
        <v>1368</v>
      </c>
      <c r="N17">
        <v>1011</v>
      </c>
      <c r="O17" t="s">
        <v>327</v>
      </c>
      <c r="P17" t="s">
        <v>327</v>
      </c>
      <c r="Q17">
        <v>1</v>
      </c>
      <c r="W17">
        <v>0</v>
      </c>
      <c r="X17">
        <v>-84618422</v>
      </c>
      <c r="Y17">
        <f t="shared" si="0"/>
        <v>82.5</v>
      </c>
      <c r="AA17">
        <v>0</v>
      </c>
      <c r="AB17">
        <v>4.72</v>
      </c>
      <c r="AC17">
        <v>0</v>
      </c>
      <c r="AD17">
        <v>0</v>
      </c>
      <c r="AE17">
        <v>0</v>
      </c>
      <c r="AF17">
        <v>0.5</v>
      </c>
      <c r="AG17">
        <v>0</v>
      </c>
      <c r="AH17">
        <v>0</v>
      </c>
      <c r="AI17">
        <v>1</v>
      </c>
      <c r="AJ17">
        <v>9.02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75</v>
      </c>
      <c r="AU17" t="s">
        <v>32</v>
      </c>
      <c r="AV17">
        <v>0</v>
      </c>
      <c r="AW17">
        <v>2</v>
      </c>
      <c r="AX17">
        <v>61044382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ROUND(Y17*Source!I73*DO17,9)</f>
        <v>0</v>
      </c>
      <c r="CX17">
        <f>ROUND(Y17*Source!I73,9)</f>
        <v>0</v>
      </c>
      <c r="CY17">
        <f>AB17</f>
        <v>4.72</v>
      </c>
      <c r="CZ17">
        <f>AF17</f>
        <v>0.5</v>
      </c>
      <c r="DA17">
        <f>AJ17</f>
        <v>9.02</v>
      </c>
      <c r="DB17">
        <f t="shared" si="1"/>
        <v>41.25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ROUND(ROUND(AF17*AJ17,2)*CX17,2)</f>
        <v>0</v>
      </c>
      <c r="DH17">
        <f>ROUND(ROUND(AG17*AK17,2)*CX17,2)</f>
        <v>0</v>
      </c>
      <c r="DI17">
        <f t="shared" si="4"/>
        <v>0</v>
      </c>
      <c r="DJ17">
        <f>DG17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ROW(Source!A73)</f>
        <v>73</v>
      </c>
      <c r="B18">
        <v>61044071</v>
      </c>
      <c r="C18">
        <v>61044363</v>
      </c>
      <c r="D18">
        <v>60230805</v>
      </c>
      <c r="E18">
        <v>1</v>
      </c>
      <c r="F18">
        <v>1</v>
      </c>
      <c r="G18">
        <v>1079</v>
      </c>
      <c r="H18">
        <v>2</v>
      </c>
      <c r="I18" t="s">
        <v>347</v>
      </c>
      <c r="J18" t="s">
        <v>348</v>
      </c>
      <c r="K18" t="s">
        <v>349</v>
      </c>
      <c r="L18">
        <v>1368</v>
      </c>
      <c r="N18">
        <v>1011</v>
      </c>
      <c r="O18" t="s">
        <v>327</v>
      </c>
      <c r="P18" t="s">
        <v>327</v>
      </c>
      <c r="Q18">
        <v>1</v>
      </c>
      <c r="W18">
        <v>0</v>
      </c>
      <c r="X18">
        <v>-1236807060</v>
      </c>
      <c r="Y18">
        <f t="shared" si="0"/>
        <v>1.7050000000000003</v>
      </c>
      <c r="AA18">
        <v>0</v>
      </c>
      <c r="AB18">
        <v>3324.05</v>
      </c>
      <c r="AC18">
        <v>1085.29</v>
      </c>
      <c r="AD18">
        <v>0</v>
      </c>
      <c r="AE18">
        <v>0</v>
      </c>
      <c r="AF18">
        <v>219.56</v>
      </c>
      <c r="AG18">
        <v>18.62</v>
      </c>
      <c r="AH18">
        <v>0</v>
      </c>
      <c r="AI18">
        <v>1</v>
      </c>
      <c r="AJ18">
        <v>14.46</v>
      </c>
      <c r="AK18">
        <v>55.67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1.55</v>
      </c>
      <c r="AU18" t="s">
        <v>32</v>
      </c>
      <c r="AV18">
        <v>0</v>
      </c>
      <c r="AW18">
        <v>2</v>
      </c>
      <c r="AX18">
        <v>61044383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ROUND(Y18*Source!I73*DO18,9)</f>
        <v>0</v>
      </c>
      <c r="CX18">
        <f>ROUND(Y18*Source!I73,9)</f>
        <v>0</v>
      </c>
      <c r="CY18">
        <f>AB18</f>
        <v>3324.05</v>
      </c>
      <c r="CZ18">
        <f>AF18</f>
        <v>219.56</v>
      </c>
      <c r="DA18">
        <f>AJ18</f>
        <v>14.46</v>
      </c>
      <c r="DB18">
        <f t="shared" si="1"/>
        <v>374.35199999999998</v>
      </c>
      <c r="DC18">
        <f t="shared" si="2"/>
        <v>31.745999999999999</v>
      </c>
      <c r="DD18" t="s">
        <v>3</v>
      </c>
      <c r="DE18" t="s">
        <v>3</v>
      </c>
      <c r="DF18">
        <f t="shared" si="3"/>
        <v>0</v>
      </c>
      <c r="DG18">
        <f>ROUND(ROUND(AF18*AJ18,2)*CX18,2)</f>
        <v>0</v>
      </c>
      <c r="DH18">
        <f>ROUND(ROUND(AG18*AK18,2)*CX18,2)</f>
        <v>0</v>
      </c>
      <c r="DI18">
        <f t="shared" si="4"/>
        <v>0</v>
      </c>
      <c r="DJ18">
        <f>DG18</f>
        <v>0</v>
      </c>
      <c r="DK18">
        <v>0</v>
      </c>
      <c r="DL18" t="s">
        <v>328</v>
      </c>
      <c r="DM18">
        <v>0</v>
      </c>
      <c r="DN18" t="s">
        <v>323</v>
      </c>
      <c r="DO18">
        <v>18.62</v>
      </c>
    </row>
    <row r="19" spans="1:119" x14ac:dyDescent="0.2">
      <c r="A19">
        <f>ROW(Source!A74)</f>
        <v>74</v>
      </c>
      <c r="B19">
        <v>61044071</v>
      </c>
      <c r="C19">
        <v>61044384</v>
      </c>
      <c r="D19">
        <v>60134058</v>
      </c>
      <c r="E19">
        <v>1079</v>
      </c>
      <c r="F19">
        <v>1</v>
      </c>
      <c r="G19">
        <v>1079</v>
      </c>
      <c r="H19">
        <v>1</v>
      </c>
      <c r="I19" t="s">
        <v>321</v>
      </c>
      <c r="J19" t="s">
        <v>3</v>
      </c>
      <c r="K19" t="s">
        <v>322</v>
      </c>
      <c r="L19">
        <v>1191</v>
      </c>
      <c r="N19">
        <v>1013</v>
      </c>
      <c r="O19" t="s">
        <v>323</v>
      </c>
      <c r="P19" t="s">
        <v>323</v>
      </c>
      <c r="Q19">
        <v>1</v>
      </c>
      <c r="W19">
        <v>0</v>
      </c>
      <c r="X19">
        <v>476480486</v>
      </c>
      <c r="Y19">
        <f t="shared" si="0"/>
        <v>54.45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49.5</v>
      </c>
      <c r="AU19" t="s">
        <v>32</v>
      </c>
      <c r="AV19">
        <v>1</v>
      </c>
      <c r="AW19">
        <v>2</v>
      </c>
      <c r="AX19">
        <v>61044397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ROUND(AT19*Source!I74*AH19*AL19,2)</f>
        <v>0</v>
      </c>
      <c r="CV19">
        <f>ROUND(Y19*Source!I74,9)</f>
        <v>0</v>
      </c>
      <c r="CW19">
        <v>0</v>
      </c>
      <c r="CX19">
        <f>ROUND(Y19*Source!I74,9)</f>
        <v>0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ROW(Source!A74)</f>
        <v>74</v>
      </c>
      <c r="B20">
        <v>61044071</v>
      </c>
      <c r="C20">
        <v>61044384</v>
      </c>
      <c r="D20">
        <v>60230568</v>
      </c>
      <c r="E20">
        <v>1</v>
      </c>
      <c r="F20">
        <v>1</v>
      </c>
      <c r="G20">
        <v>1079</v>
      </c>
      <c r="H20">
        <v>2</v>
      </c>
      <c r="I20" t="s">
        <v>329</v>
      </c>
      <c r="J20" t="s">
        <v>330</v>
      </c>
      <c r="K20" t="s">
        <v>331</v>
      </c>
      <c r="L20">
        <v>1368</v>
      </c>
      <c r="N20">
        <v>1011</v>
      </c>
      <c r="O20" t="s">
        <v>327</v>
      </c>
      <c r="P20" t="s">
        <v>327</v>
      </c>
      <c r="Q20">
        <v>1</v>
      </c>
      <c r="W20">
        <v>0</v>
      </c>
      <c r="X20">
        <v>-1091994207</v>
      </c>
      <c r="Y20">
        <f t="shared" si="0"/>
        <v>3.1570000000000005</v>
      </c>
      <c r="AA20">
        <v>0</v>
      </c>
      <c r="AB20">
        <v>2278.87</v>
      </c>
      <c r="AC20">
        <v>847.49</v>
      </c>
      <c r="AD20">
        <v>0</v>
      </c>
      <c r="AE20">
        <v>0</v>
      </c>
      <c r="AF20">
        <v>145.59</v>
      </c>
      <c r="AG20">
        <v>14.54</v>
      </c>
      <c r="AH20">
        <v>0</v>
      </c>
      <c r="AI20">
        <v>1</v>
      </c>
      <c r="AJ20">
        <v>14.95</v>
      </c>
      <c r="AK20">
        <v>55.67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2.87</v>
      </c>
      <c r="AU20" t="s">
        <v>32</v>
      </c>
      <c r="AV20">
        <v>0</v>
      </c>
      <c r="AW20">
        <v>2</v>
      </c>
      <c r="AX20">
        <v>61044398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ROUND(Y20*Source!I74*DO20,9)</f>
        <v>0</v>
      </c>
      <c r="CX20">
        <f>ROUND(Y20*Source!I74,9)</f>
        <v>0</v>
      </c>
      <c r="CY20">
        <f>AB20</f>
        <v>2278.87</v>
      </c>
      <c r="CZ20">
        <f>AF20</f>
        <v>145.59</v>
      </c>
      <c r="DA20">
        <f>AJ20</f>
        <v>14.95</v>
      </c>
      <c r="DB20">
        <f t="shared" si="1"/>
        <v>459.62400000000002</v>
      </c>
      <c r="DC20">
        <f t="shared" si="2"/>
        <v>45.902999999999999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>ROUND(ROUND(AG20*AK20,2)*CX20,2)</f>
        <v>0</v>
      </c>
      <c r="DI20">
        <f t="shared" si="4"/>
        <v>0</v>
      </c>
      <c r="DJ20">
        <f>DG20</f>
        <v>0</v>
      </c>
      <c r="DK20">
        <v>0</v>
      </c>
      <c r="DL20" t="s">
        <v>328</v>
      </c>
      <c r="DM20">
        <v>0</v>
      </c>
      <c r="DN20" t="s">
        <v>323</v>
      </c>
      <c r="DO20">
        <v>14.54</v>
      </c>
    </row>
    <row r="21" spans="1:119" x14ac:dyDescent="0.2">
      <c r="A21">
        <f>ROW(Source!A74)</f>
        <v>74</v>
      </c>
      <c r="B21">
        <v>61044071</v>
      </c>
      <c r="C21">
        <v>61044384</v>
      </c>
      <c r="D21">
        <v>60230550</v>
      </c>
      <c r="E21">
        <v>1</v>
      </c>
      <c r="F21">
        <v>1</v>
      </c>
      <c r="G21">
        <v>1079</v>
      </c>
      <c r="H21">
        <v>2</v>
      </c>
      <c r="I21" t="s">
        <v>350</v>
      </c>
      <c r="J21" t="s">
        <v>351</v>
      </c>
      <c r="K21" t="s">
        <v>352</v>
      </c>
      <c r="L21">
        <v>1368</v>
      </c>
      <c r="N21">
        <v>1011</v>
      </c>
      <c r="O21" t="s">
        <v>327</v>
      </c>
      <c r="P21" t="s">
        <v>327</v>
      </c>
      <c r="Q21">
        <v>1</v>
      </c>
      <c r="W21">
        <v>0</v>
      </c>
      <c r="X21">
        <v>-386726484</v>
      </c>
      <c r="Y21">
        <f t="shared" si="0"/>
        <v>8.6460000000000008</v>
      </c>
      <c r="AA21">
        <v>0</v>
      </c>
      <c r="AB21">
        <v>3456.25</v>
      </c>
      <c r="AC21">
        <v>986.79</v>
      </c>
      <c r="AD21">
        <v>0</v>
      </c>
      <c r="AE21">
        <v>0</v>
      </c>
      <c r="AF21">
        <v>245.8</v>
      </c>
      <c r="AG21">
        <v>16.93</v>
      </c>
      <c r="AH21">
        <v>0</v>
      </c>
      <c r="AI21">
        <v>1</v>
      </c>
      <c r="AJ21">
        <v>13.43</v>
      </c>
      <c r="AK21">
        <v>55.67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7.86</v>
      </c>
      <c r="AU21" t="s">
        <v>32</v>
      </c>
      <c r="AV21">
        <v>0</v>
      </c>
      <c r="AW21">
        <v>2</v>
      </c>
      <c r="AX21">
        <v>61044399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ROUND(Y21*Source!I74*DO21,9)</f>
        <v>0</v>
      </c>
      <c r="CX21">
        <f>ROUND(Y21*Source!I74,9)</f>
        <v>0</v>
      </c>
      <c r="CY21">
        <f>AB21</f>
        <v>3456.25</v>
      </c>
      <c r="CZ21">
        <f>AF21</f>
        <v>245.8</v>
      </c>
      <c r="DA21">
        <f>AJ21</f>
        <v>13.43</v>
      </c>
      <c r="DB21">
        <f t="shared" si="1"/>
        <v>2125.1889999999999</v>
      </c>
      <c r="DC21">
        <f t="shared" si="2"/>
        <v>146.37700000000001</v>
      </c>
      <c r="DD21" t="s">
        <v>3</v>
      </c>
      <c r="DE21" t="s">
        <v>3</v>
      </c>
      <c r="DF21">
        <f t="shared" si="3"/>
        <v>0</v>
      </c>
      <c r="DG21">
        <f>ROUND(ROUND(AF21*AJ21,2)*CX21,2)</f>
        <v>0</v>
      </c>
      <c r="DH21">
        <f>ROUND(ROUND(AG21*AK21,2)*CX21,2)</f>
        <v>0</v>
      </c>
      <c r="DI21">
        <f t="shared" si="4"/>
        <v>0</v>
      </c>
      <c r="DJ21">
        <f>DG21</f>
        <v>0</v>
      </c>
      <c r="DK21">
        <v>0</v>
      </c>
      <c r="DL21" t="s">
        <v>328</v>
      </c>
      <c r="DM21">
        <v>0</v>
      </c>
      <c r="DN21" t="s">
        <v>323</v>
      </c>
      <c r="DO21">
        <v>16.93</v>
      </c>
    </row>
    <row r="22" spans="1:119" x14ac:dyDescent="0.2">
      <c r="A22">
        <f>ROW(Source!A74)</f>
        <v>74</v>
      </c>
      <c r="B22">
        <v>61044071</v>
      </c>
      <c r="C22">
        <v>61044384</v>
      </c>
      <c r="D22">
        <v>60231238</v>
      </c>
      <c r="E22">
        <v>1</v>
      </c>
      <c r="F22">
        <v>1</v>
      </c>
      <c r="G22">
        <v>1079</v>
      </c>
      <c r="H22">
        <v>2</v>
      </c>
      <c r="I22" t="s">
        <v>341</v>
      </c>
      <c r="J22" t="s">
        <v>342</v>
      </c>
      <c r="K22" t="s">
        <v>343</v>
      </c>
      <c r="L22">
        <v>1368</v>
      </c>
      <c r="N22">
        <v>1011</v>
      </c>
      <c r="O22" t="s">
        <v>327</v>
      </c>
      <c r="P22" t="s">
        <v>327</v>
      </c>
      <c r="Q22">
        <v>1</v>
      </c>
      <c r="W22">
        <v>0</v>
      </c>
      <c r="X22">
        <v>-224524095</v>
      </c>
      <c r="Y22">
        <f t="shared" si="0"/>
        <v>2.1779999999999999</v>
      </c>
      <c r="AA22">
        <v>0</v>
      </c>
      <c r="AB22">
        <v>28.39</v>
      </c>
      <c r="AC22">
        <v>0</v>
      </c>
      <c r="AD22">
        <v>0</v>
      </c>
      <c r="AE22">
        <v>0</v>
      </c>
      <c r="AF22">
        <v>3</v>
      </c>
      <c r="AG22">
        <v>0</v>
      </c>
      <c r="AH22">
        <v>0</v>
      </c>
      <c r="AI22">
        <v>1</v>
      </c>
      <c r="AJ22">
        <v>9.0399999999999991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1.98</v>
      </c>
      <c r="AU22" t="s">
        <v>32</v>
      </c>
      <c r="AV22">
        <v>0</v>
      </c>
      <c r="AW22">
        <v>2</v>
      </c>
      <c r="AX22">
        <v>61044400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ROUND(Y22*Source!I74*DO22,9)</f>
        <v>0</v>
      </c>
      <c r="CX22">
        <f>ROUND(Y22*Source!I74,9)</f>
        <v>0</v>
      </c>
      <c r="CY22">
        <f>AB22</f>
        <v>28.39</v>
      </c>
      <c r="CZ22">
        <f>AF22</f>
        <v>3</v>
      </c>
      <c r="DA22">
        <f>AJ22</f>
        <v>9.0399999999999991</v>
      </c>
      <c r="DB22">
        <f t="shared" si="1"/>
        <v>6.5339999999999998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ROUND(ROUND(AF22*AJ22,2)*CX22,2)</f>
        <v>0</v>
      </c>
      <c r="DH22">
        <f>ROUND(ROUND(AG22*AK22,2)*CX22,2)</f>
        <v>0</v>
      </c>
      <c r="DI22">
        <f t="shared" si="4"/>
        <v>0</v>
      </c>
      <c r="DJ22">
        <f>DG22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ROW(Source!A75)</f>
        <v>75</v>
      </c>
      <c r="B23">
        <v>61044071</v>
      </c>
      <c r="C23">
        <v>61044401</v>
      </c>
      <c r="D23">
        <v>60134054</v>
      </c>
      <c r="E23">
        <v>1079</v>
      </c>
      <c r="F23">
        <v>1</v>
      </c>
      <c r="G23">
        <v>1079</v>
      </c>
      <c r="H23">
        <v>2</v>
      </c>
      <c r="I23" t="s">
        <v>332</v>
      </c>
      <c r="J23" t="s">
        <v>3</v>
      </c>
      <c r="K23" t="s">
        <v>333</v>
      </c>
      <c r="L23">
        <v>1344</v>
      </c>
      <c r="N23">
        <v>1008</v>
      </c>
      <c r="O23" t="s">
        <v>334</v>
      </c>
      <c r="P23" t="s">
        <v>334</v>
      </c>
      <c r="Q23">
        <v>1</v>
      </c>
      <c r="W23">
        <v>0</v>
      </c>
      <c r="X23">
        <v>-1180195794</v>
      </c>
      <c r="Y23">
        <f t="shared" si="0"/>
        <v>9.7460000000000004</v>
      </c>
      <c r="AA23">
        <v>0</v>
      </c>
      <c r="AB23">
        <v>1.05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8.86</v>
      </c>
      <c r="AU23" t="s">
        <v>32</v>
      </c>
      <c r="AV23">
        <v>0</v>
      </c>
      <c r="AW23">
        <v>2</v>
      </c>
      <c r="AX23">
        <v>61044405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ROUND(Y23*Source!I75*DO23,9)</f>
        <v>0</v>
      </c>
      <c r="CX23">
        <f>ROUND(Y23*Source!I75,9)</f>
        <v>0</v>
      </c>
      <c r="CY23">
        <f>AB23</f>
        <v>1.05</v>
      </c>
      <c r="CZ23">
        <f>AF23</f>
        <v>1</v>
      </c>
      <c r="DA23">
        <f>AJ23</f>
        <v>1</v>
      </c>
      <c r="DB23">
        <f t="shared" si="1"/>
        <v>9.7460000000000004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DG23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ROW(Source!A76)</f>
        <v>76</v>
      </c>
      <c r="B24">
        <v>61044071</v>
      </c>
      <c r="C24">
        <v>61044406</v>
      </c>
      <c r="D24">
        <v>60134058</v>
      </c>
      <c r="E24">
        <v>1079</v>
      </c>
      <c r="F24">
        <v>1</v>
      </c>
      <c r="G24">
        <v>1079</v>
      </c>
      <c r="H24">
        <v>1</v>
      </c>
      <c r="I24" t="s">
        <v>321</v>
      </c>
      <c r="J24" t="s">
        <v>3</v>
      </c>
      <c r="K24" t="s">
        <v>322</v>
      </c>
      <c r="L24">
        <v>1191</v>
      </c>
      <c r="N24">
        <v>1013</v>
      </c>
      <c r="O24" t="s">
        <v>323</v>
      </c>
      <c r="P24" t="s">
        <v>323</v>
      </c>
      <c r="Q24">
        <v>1</v>
      </c>
      <c r="W24">
        <v>0</v>
      </c>
      <c r="X24">
        <v>476480486</v>
      </c>
      <c r="Y24">
        <f t="shared" si="0"/>
        <v>15.840000000000002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14.4</v>
      </c>
      <c r="AU24" t="s">
        <v>32</v>
      </c>
      <c r="AV24">
        <v>1</v>
      </c>
      <c r="AW24">
        <v>2</v>
      </c>
      <c r="AX24">
        <v>61044430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ROUND(AT24*Source!I76*AH24*AL24,2)</f>
        <v>0</v>
      </c>
      <c r="CV24">
        <f>ROUND(Y24*Source!I76,9)</f>
        <v>0</v>
      </c>
      <c r="CW24">
        <v>0</v>
      </c>
      <c r="CX24">
        <f>ROUND(Y24*Source!I76,9)</f>
        <v>0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>ROUND(ROUND(AG24,2)*CX24,2)</f>
        <v>0</v>
      </c>
      <c r="DI24">
        <f t="shared" si="4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ROW(Source!A76)</f>
        <v>76</v>
      </c>
      <c r="B25">
        <v>61044071</v>
      </c>
      <c r="C25">
        <v>61044406</v>
      </c>
      <c r="D25">
        <v>60230587</v>
      </c>
      <c r="E25">
        <v>1</v>
      </c>
      <c r="F25">
        <v>1</v>
      </c>
      <c r="G25">
        <v>1079</v>
      </c>
      <c r="H25">
        <v>2</v>
      </c>
      <c r="I25" t="s">
        <v>353</v>
      </c>
      <c r="J25" t="s">
        <v>354</v>
      </c>
      <c r="K25" t="s">
        <v>355</v>
      </c>
      <c r="L25">
        <v>1368</v>
      </c>
      <c r="N25">
        <v>1011</v>
      </c>
      <c r="O25" t="s">
        <v>327</v>
      </c>
      <c r="P25" t="s">
        <v>327</v>
      </c>
      <c r="Q25">
        <v>1</v>
      </c>
      <c r="W25">
        <v>0</v>
      </c>
      <c r="X25">
        <v>1169026014</v>
      </c>
      <c r="Y25">
        <f t="shared" si="0"/>
        <v>1.8260000000000001</v>
      </c>
      <c r="AA25">
        <v>0</v>
      </c>
      <c r="AB25">
        <v>1908.52</v>
      </c>
      <c r="AC25">
        <v>735.58</v>
      </c>
      <c r="AD25">
        <v>0</v>
      </c>
      <c r="AE25">
        <v>0</v>
      </c>
      <c r="AF25">
        <v>120.32</v>
      </c>
      <c r="AG25">
        <v>12.62</v>
      </c>
      <c r="AH25">
        <v>0</v>
      </c>
      <c r="AI25">
        <v>1</v>
      </c>
      <c r="AJ25">
        <v>15.15</v>
      </c>
      <c r="AK25">
        <v>55.67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1.66</v>
      </c>
      <c r="AU25" t="s">
        <v>32</v>
      </c>
      <c r="AV25">
        <v>0</v>
      </c>
      <c r="AW25">
        <v>2</v>
      </c>
      <c r="AX25">
        <v>61044431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ROUND(Y25*Source!I76*DO25,9)</f>
        <v>0</v>
      </c>
      <c r="CX25">
        <f>ROUND(Y25*Source!I76,9)</f>
        <v>0</v>
      </c>
      <c r="CY25">
        <f>AB25</f>
        <v>1908.52</v>
      </c>
      <c r="CZ25">
        <f>AF25</f>
        <v>120.32</v>
      </c>
      <c r="DA25">
        <f>AJ25</f>
        <v>15.15</v>
      </c>
      <c r="DB25">
        <f t="shared" si="1"/>
        <v>219.703</v>
      </c>
      <c r="DC25">
        <f t="shared" si="2"/>
        <v>23.045000000000002</v>
      </c>
      <c r="DD25" t="s">
        <v>3</v>
      </c>
      <c r="DE25" t="s">
        <v>3</v>
      </c>
      <c r="DF25">
        <f t="shared" si="3"/>
        <v>0</v>
      </c>
      <c r="DG25">
        <f>ROUND(ROUND(AF25*AJ25,2)*CX25,2)</f>
        <v>0</v>
      </c>
      <c r="DH25">
        <f>ROUND(ROUND(AG25*AK25,2)*CX25,2)</f>
        <v>0</v>
      </c>
      <c r="DI25">
        <f t="shared" si="4"/>
        <v>0</v>
      </c>
      <c r="DJ25">
        <f>DG25</f>
        <v>0</v>
      </c>
      <c r="DK25">
        <v>0</v>
      </c>
      <c r="DL25" t="s">
        <v>328</v>
      </c>
      <c r="DM25">
        <v>0</v>
      </c>
      <c r="DN25" t="s">
        <v>323</v>
      </c>
      <c r="DO25">
        <v>12.62</v>
      </c>
    </row>
    <row r="26" spans="1:119" x14ac:dyDescent="0.2">
      <c r="A26">
        <f>ROW(Source!A76)</f>
        <v>76</v>
      </c>
      <c r="B26">
        <v>61044071</v>
      </c>
      <c r="C26">
        <v>61044406</v>
      </c>
      <c r="D26">
        <v>60230847</v>
      </c>
      <c r="E26">
        <v>1</v>
      </c>
      <c r="F26">
        <v>1</v>
      </c>
      <c r="G26">
        <v>1079</v>
      </c>
      <c r="H26">
        <v>2</v>
      </c>
      <c r="I26" t="s">
        <v>356</v>
      </c>
      <c r="J26" t="s">
        <v>357</v>
      </c>
      <c r="K26" t="s">
        <v>358</v>
      </c>
      <c r="L26">
        <v>1368</v>
      </c>
      <c r="N26">
        <v>1011</v>
      </c>
      <c r="O26" t="s">
        <v>327</v>
      </c>
      <c r="P26" t="s">
        <v>327</v>
      </c>
      <c r="Q26">
        <v>1</v>
      </c>
      <c r="W26">
        <v>0</v>
      </c>
      <c r="X26">
        <v>1938785021</v>
      </c>
      <c r="Y26">
        <f t="shared" si="0"/>
        <v>1.8260000000000001</v>
      </c>
      <c r="AA26">
        <v>0</v>
      </c>
      <c r="AB26">
        <v>3932.14</v>
      </c>
      <c r="AC26">
        <v>986.79</v>
      </c>
      <c r="AD26">
        <v>0</v>
      </c>
      <c r="AE26">
        <v>0</v>
      </c>
      <c r="AF26">
        <v>281.32</v>
      </c>
      <c r="AG26">
        <v>16.93</v>
      </c>
      <c r="AH26">
        <v>0</v>
      </c>
      <c r="AI26">
        <v>1</v>
      </c>
      <c r="AJ26">
        <v>13.35</v>
      </c>
      <c r="AK26">
        <v>55.67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1.66</v>
      </c>
      <c r="AU26" t="s">
        <v>32</v>
      </c>
      <c r="AV26">
        <v>0</v>
      </c>
      <c r="AW26">
        <v>2</v>
      </c>
      <c r="AX26">
        <v>61044432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ROUND(Y26*Source!I76*DO26,9)</f>
        <v>0</v>
      </c>
      <c r="CX26">
        <f>ROUND(Y26*Source!I76,9)</f>
        <v>0</v>
      </c>
      <c r="CY26">
        <f>AB26</f>
        <v>3932.14</v>
      </c>
      <c r="CZ26">
        <f>AF26</f>
        <v>281.32</v>
      </c>
      <c r="DA26">
        <f>AJ26</f>
        <v>13.35</v>
      </c>
      <c r="DB26">
        <f t="shared" si="1"/>
        <v>513.68899999999996</v>
      </c>
      <c r="DC26">
        <f t="shared" si="2"/>
        <v>30.91</v>
      </c>
      <c r="DD26" t="s">
        <v>3</v>
      </c>
      <c r="DE26" t="s">
        <v>3</v>
      </c>
      <c r="DF26">
        <f t="shared" si="3"/>
        <v>0</v>
      </c>
      <c r="DG26">
        <f>ROUND(ROUND(AF26*AJ26,2)*CX26,2)</f>
        <v>0</v>
      </c>
      <c r="DH26">
        <f>ROUND(ROUND(AG26*AK26,2)*CX26,2)</f>
        <v>0</v>
      </c>
      <c r="DI26">
        <f t="shared" si="4"/>
        <v>0</v>
      </c>
      <c r="DJ26">
        <f>DG26</f>
        <v>0</v>
      </c>
      <c r="DK26">
        <v>0</v>
      </c>
      <c r="DL26" t="s">
        <v>328</v>
      </c>
      <c r="DM26">
        <v>0</v>
      </c>
      <c r="DN26" t="s">
        <v>323</v>
      </c>
      <c r="DO26">
        <v>16.93</v>
      </c>
    </row>
    <row r="27" spans="1:119" x14ac:dyDescent="0.2">
      <c r="A27">
        <f>ROW(Source!A76)</f>
        <v>76</v>
      </c>
      <c r="B27">
        <v>61044071</v>
      </c>
      <c r="C27">
        <v>61044406</v>
      </c>
      <c r="D27">
        <v>60230783</v>
      </c>
      <c r="E27">
        <v>1</v>
      </c>
      <c r="F27">
        <v>1</v>
      </c>
      <c r="G27">
        <v>1079</v>
      </c>
      <c r="H27">
        <v>2</v>
      </c>
      <c r="I27" t="s">
        <v>359</v>
      </c>
      <c r="J27" t="s">
        <v>360</v>
      </c>
      <c r="K27" t="s">
        <v>361</v>
      </c>
      <c r="L27">
        <v>1368</v>
      </c>
      <c r="N27">
        <v>1011</v>
      </c>
      <c r="O27" t="s">
        <v>327</v>
      </c>
      <c r="P27" t="s">
        <v>327</v>
      </c>
      <c r="Q27">
        <v>1</v>
      </c>
      <c r="W27">
        <v>0</v>
      </c>
      <c r="X27">
        <v>888903284</v>
      </c>
      <c r="Y27">
        <f t="shared" si="0"/>
        <v>0.71500000000000008</v>
      </c>
      <c r="AA27">
        <v>0</v>
      </c>
      <c r="AB27">
        <v>2084.15</v>
      </c>
      <c r="AC27">
        <v>735.58</v>
      </c>
      <c r="AD27">
        <v>0</v>
      </c>
      <c r="AE27">
        <v>0</v>
      </c>
      <c r="AF27">
        <v>140.38</v>
      </c>
      <c r="AG27">
        <v>12.62</v>
      </c>
      <c r="AH27">
        <v>0</v>
      </c>
      <c r="AI27">
        <v>1</v>
      </c>
      <c r="AJ27">
        <v>14.18</v>
      </c>
      <c r="AK27">
        <v>55.67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0.65</v>
      </c>
      <c r="AU27" t="s">
        <v>32</v>
      </c>
      <c r="AV27">
        <v>0</v>
      </c>
      <c r="AW27">
        <v>2</v>
      </c>
      <c r="AX27">
        <v>61044433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ROUND(Y27*Source!I76*DO27,9)</f>
        <v>0</v>
      </c>
      <c r="CX27">
        <f>ROUND(Y27*Source!I76,9)</f>
        <v>0</v>
      </c>
      <c r="CY27">
        <f>AB27</f>
        <v>2084.15</v>
      </c>
      <c r="CZ27">
        <f>AF27</f>
        <v>140.38</v>
      </c>
      <c r="DA27">
        <f>AJ27</f>
        <v>14.18</v>
      </c>
      <c r="DB27">
        <f t="shared" si="1"/>
        <v>100.375</v>
      </c>
      <c r="DC27">
        <f t="shared" si="2"/>
        <v>9.02</v>
      </c>
      <c r="DD27" t="s">
        <v>3</v>
      </c>
      <c r="DE27" t="s">
        <v>3</v>
      </c>
      <c r="DF27">
        <f t="shared" si="3"/>
        <v>0</v>
      </c>
      <c r="DG27">
        <f>ROUND(ROUND(AF27*AJ27,2)*CX27,2)</f>
        <v>0</v>
      </c>
      <c r="DH27">
        <f>ROUND(ROUND(AG27*AK27,2)*CX27,2)</f>
        <v>0</v>
      </c>
      <c r="DI27">
        <f t="shared" si="4"/>
        <v>0</v>
      </c>
      <c r="DJ27">
        <f>DG27</f>
        <v>0</v>
      </c>
      <c r="DK27">
        <v>0</v>
      </c>
      <c r="DL27" t="s">
        <v>328</v>
      </c>
      <c r="DM27">
        <v>0</v>
      </c>
      <c r="DN27" t="s">
        <v>323</v>
      </c>
      <c r="DO27">
        <v>12.62</v>
      </c>
    </row>
    <row r="28" spans="1:119" x14ac:dyDescent="0.2">
      <c r="A28">
        <f>ROW(Source!A76)</f>
        <v>76</v>
      </c>
      <c r="B28">
        <v>61044071</v>
      </c>
      <c r="C28">
        <v>61044406</v>
      </c>
      <c r="D28">
        <v>60230805</v>
      </c>
      <c r="E28">
        <v>1</v>
      </c>
      <c r="F28">
        <v>1</v>
      </c>
      <c r="G28">
        <v>1079</v>
      </c>
      <c r="H28">
        <v>2</v>
      </c>
      <c r="I28" t="s">
        <v>347</v>
      </c>
      <c r="J28" t="s">
        <v>348</v>
      </c>
      <c r="K28" t="s">
        <v>349</v>
      </c>
      <c r="L28">
        <v>1368</v>
      </c>
      <c r="N28">
        <v>1011</v>
      </c>
      <c r="O28" t="s">
        <v>327</v>
      </c>
      <c r="P28" t="s">
        <v>327</v>
      </c>
      <c r="Q28">
        <v>1</v>
      </c>
      <c r="W28">
        <v>0</v>
      </c>
      <c r="X28">
        <v>-1236807060</v>
      </c>
      <c r="Y28">
        <f t="shared" si="0"/>
        <v>1.7050000000000003</v>
      </c>
      <c r="AA28">
        <v>0</v>
      </c>
      <c r="AB28">
        <v>3324.05</v>
      </c>
      <c r="AC28">
        <v>1085.29</v>
      </c>
      <c r="AD28">
        <v>0</v>
      </c>
      <c r="AE28">
        <v>0</v>
      </c>
      <c r="AF28">
        <v>219.56</v>
      </c>
      <c r="AG28">
        <v>18.62</v>
      </c>
      <c r="AH28">
        <v>0</v>
      </c>
      <c r="AI28">
        <v>1</v>
      </c>
      <c r="AJ28">
        <v>14.46</v>
      </c>
      <c r="AK28">
        <v>55.67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1.55</v>
      </c>
      <c r="AU28" t="s">
        <v>32</v>
      </c>
      <c r="AV28">
        <v>0</v>
      </c>
      <c r="AW28">
        <v>2</v>
      </c>
      <c r="AX28">
        <v>61044434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ROUND(Y28*Source!I76*DO28,9)</f>
        <v>0</v>
      </c>
      <c r="CX28">
        <f>ROUND(Y28*Source!I76,9)</f>
        <v>0</v>
      </c>
      <c r="CY28">
        <f>AB28</f>
        <v>3324.05</v>
      </c>
      <c r="CZ28">
        <f>AF28</f>
        <v>219.56</v>
      </c>
      <c r="DA28">
        <f>AJ28</f>
        <v>14.46</v>
      </c>
      <c r="DB28">
        <f t="shared" si="1"/>
        <v>374.35199999999998</v>
      </c>
      <c r="DC28">
        <f t="shared" si="2"/>
        <v>31.745999999999999</v>
      </c>
      <c r="DD28" t="s">
        <v>3</v>
      </c>
      <c r="DE28" t="s">
        <v>3</v>
      </c>
      <c r="DF28">
        <f t="shared" si="3"/>
        <v>0</v>
      </c>
      <c r="DG28">
        <f>ROUND(ROUND(AF28*AJ28,2)*CX28,2)</f>
        <v>0</v>
      </c>
      <c r="DH28">
        <f>ROUND(ROUND(AG28*AK28,2)*CX28,2)</f>
        <v>0</v>
      </c>
      <c r="DI28">
        <f t="shared" si="4"/>
        <v>0</v>
      </c>
      <c r="DJ28">
        <f>DG28</f>
        <v>0</v>
      </c>
      <c r="DK28">
        <v>0</v>
      </c>
      <c r="DL28" t="s">
        <v>328</v>
      </c>
      <c r="DM28">
        <v>0</v>
      </c>
      <c r="DN28" t="s">
        <v>323</v>
      </c>
      <c r="DO28">
        <v>18.62</v>
      </c>
    </row>
    <row r="29" spans="1:119" x14ac:dyDescent="0.2">
      <c r="A29">
        <f>ROW(Source!A76)</f>
        <v>76</v>
      </c>
      <c r="B29">
        <v>61044071</v>
      </c>
      <c r="C29">
        <v>61044406</v>
      </c>
      <c r="D29">
        <v>60230777</v>
      </c>
      <c r="E29">
        <v>1</v>
      </c>
      <c r="F29">
        <v>1</v>
      </c>
      <c r="G29">
        <v>1079</v>
      </c>
      <c r="H29">
        <v>2</v>
      </c>
      <c r="I29" t="s">
        <v>362</v>
      </c>
      <c r="J29" t="s">
        <v>363</v>
      </c>
      <c r="K29" t="s">
        <v>364</v>
      </c>
      <c r="L29">
        <v>1368</v>
      </c>
      <c r="N29">
        <v>1011</v>
      </c>
      <c r="O29" t="s">
        <v>327</v>
      </c>
      <c r="P29" t="s">
        <v>327</v>
      </c>
      <c r="Q29">
        <v>1</v>
      </c>
      <c r="W29">
        <v>0</v>
      </c>
      <c r="X29">
        <v>-1259854431</v>
      </c>
      <c r="Y29">
        <f t="shared" si="0"/>
        <v>0.57200000000000006</v>
      </c>
      <c r="AA29">
        <v>0</v>
      </c>
      <c r="AB29">
        <v>2826.73</v>
      </c>
      <c r="AC29">
        <v>986.79</v>
      </c>
      <c r="AD29">
        <v>0</v>
      </c>
      <c r="AE29">
        <v>0</v>
      </c>
      <c r="AF29">
        <v>180.35</v>
      </c>
      <c r="AG29">
        <v>16.93</v>
      </c>
      <c r="AH29">
        <v>0</v>
      </c>
      <c r="AI29">
        <v>1</v>
      </c>
      <c r="AJ29">
        <v>14.97</v>
      </c>
      <c r="AK29">
        <v>55.67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0.52</v>
      </c>
      <c r="AU29" t="s">
        <v>32</v>
      </c>
      <c r="AV29">
        <v>0</v>
      </c>
      <c r="AW29">
        <v>2</v>
      </c>
      <c r="AX29">
        <v>61044435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ROUND(Y29*Source!I76*DO29,9)</f>
        <v>0</v>
      </c>
      <c r="CX29">
        <f>ROUND(Y29*Source!I76,9)</f>
        <v>0</v>
      </c>
      <c r="CY29">
        <f>AB29</f>
        <v>2826.73</v>
      </c>
      <c r="CZ29">
        <f>AF29</f>
        <v>180.35</v>
      </c>
      <c r="DA29">
        <f>AJ29</f>
        <v>14.97</v>
      </c>
      <c r="DB29">
        <f t="shared" si="1"/>
        <v>103.158</v>
      </c>
      <c r="DC29">
        <f t="shared" si="2"/>
        <v>9.68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>ROUND(ROUND(AG29*AK29,2)*CX29,2)</f>
        <v>0</v>
      </c>
      <c r="DI29">
        <f t="shared" si="4"/>
        <v>0</v>
      </c>
      <c r="DJ29">
        <f>DG29</f>
        <v>0</v>
      </c>
      <c r="DK29">
        <v>0</v>
      </c>
      <c r="DL29" t="s">
        <v>328</v>
      </c>
      <c r="DM29">
        <v>0</v>
      </c>
      <c r="DN29" t="s">
        <v>323</v>
      </c>
      <c r="DO29">
        <v>16.93</v>
      </c>
    </row>
    <row r="30" spans="1:119" x14ac:dyDescent="0.2">
      <c r="A30">
        <f>ROW(Source!A76)</f>
        <v>76</v>
      </c>
      <c r="B30">
        <v>61044071</v>
      </c>
      <c r="C30">
        <v>61044406</v>
      </c>
      <c r="D30">
        <v>60199411</v>
      </c>
      <c r="E30">
        <v>1</v>
      </c>
      <c r="F30">
        <v>1</v>
      </c>
      <c r="G30">
        <v>1079</v>
      </c>
      <c r="H30">
        <v>3</v>
      </c>
      <c r="I30" t="s">
        <v>365</v>
      </c>
      <c r="J30" t="s">
        <v>366</v>
      </c>
      <c r="K30" t="s">
        <v>367</v>
      </c>
      <c r="L30">
        <v>1339</v>
      </c>
      <c r="N30">
        <v>1007</v>
      </c>
      <c r="O30" t="s">
        <v>148</v>
      </c>
      <c r="P30" t="s">
        <v>148</v>
      </c>
      <c r="Q30">
        <v>1</v>
      </c>
      <c r="W30">
        <v>0</v>
      </c>
      <c r="X30">
        <v>-159086685</v>
      </c>
      <c r="Y30">
        <f>(AT30*1)</f>
        <v>5</v>
      </c>
      <c r="AA30">
        <v>54.9</v>
      </c>
      <c r="AB30">
        <v>0</v>
      </c>
      <c r="AC30">
        <v>0</v>
      </c>
      <c r="AD30">
        <v>0</v>
      </c>
      <c r="AE30">
        <v>7.07</v>
      </c>
      <c r="AF30">
        <v>0</v>
      </c>
      <c r="AG30">
        <v>0</v>
      </c>
      <c r="AH30">
        <v>0</v>
      </c>
      <c r="AI30">
        <v>7.75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5</v>
      </c>
      <c r="AU30" t="s">
        <v>31</v>
      </c>
      <c r="AV30">
        <v>0</v>
      </c>
      <c r="AW30">
        <v>2</v>
      </c>
      <c r="AX30">
        <v>61044436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ROUND(Y30*Source!I76,9)</f>
        <v>0</v>
      </c>
      <c r="CY30">
        <f>AA30</f>
        <v>54.9</v>
      </c>
      <c r="CZ30">
        <f>AE30</f>
        <v>7.07</v>
      </c>
      <c r="DA30">
        <f>AI30</f>
        <v>7.75</v>
      </c>
      <c r="DB30">
        <f>ROUND((ROUND(AT30*CZ30,2)*1),6)</f>
        <v>35.35</v>
      </c>
      <c r="DC30">
        <f>ROUND((ROUND(AT30*AG30,2)*1),6)</f>
        <v>0</v>
      </c>
      <c r="DD30" t="s">
        <v>3</v>
      </c>
      <c r="DE30" t="s">
        <v>3</v>
      </c>
      <c r="DF30">
        <f>ROUND(ROUND(AE30*AI30,2)*CX30,2)</f>
        <v>0</v>
      </c>
      <c r="DG30">
        <f>ROUND(ROUND(AF30,2)*CX30,2)</f>
        <v>0</v>
      </c>
      <c r="DH30">
        <f>ROUND(ROUND(AG30,2)*CX30,2)</f>
        <v>0</v>
      </c>
      <c r="DI30">
        <f t="shared" si="4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ROW(Source!A76)</f>
        <v>76</v>
      </c>
      <c r="B31">
        <v>61044071</v>
      </c>
      <c r="C31">
        <v>61044406</v>
      </c>
      <c r="D31">
        <v>60199873</v>
      </c>
      <c r="E31">
        <v>1</v>
      </c>
      <c r="F31">
        <v>1</v>
      </c>
      <c r="G31">
        <v>1079</v>
      </c>
      <c r="H31">
        <v>3</v>
      </c>
      <c r="I31" t="s">
        <v>146</v>
      </c>
      <c r="J31" t="s">
        <v>149</v>
      </c>
      <c r="K31" t="s">
        <v>147</v>
      </c>
      <c r="L31">
        <v>1339</v>
      </c>
      <c r="N31">
        <v>1007</v>
      </c>
      <c r="O31" t="s">
        <v>148</v>
      </c>
      <c r="P31" t="s">
        <v>148</v>
      </c>
      <c r="Q31">
        <v>1</v>
      </c>
      <c r="W31">
        <v>0</v>
      </c>
      <c r="X31">
        <v>-1921538256</v>
      </c>
      <c r="Y31">
        <f>AT31</f>
        <v>110</v>
      </c>
      <c r="AA31">
        <v>978.98</v>
      </c>
      <c r="AB31">
        <v>0</v>
      </c>
      <c r="AC31">
        <v>0</v>
      </c>
      <c r="AD31">
        <v>0</v>
      </c>
      <c r="AE31">
        <v>99.9</v>
      </c>
      <c r="AF31">
        <v>0</v>
      </c>
      <c r="AG31">
        <v>0</v>
      </c>
      <c r="AH31">
        <v>0</v>
      </c>
      <c r="AI31">
        <v>9.7799999999999994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110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ROUND(Y31*Source!I76,9)</f>
        <v>0</v>
      </c>
      <c r="CY31">
        <f>AA31</f>
        <v>978.98</v>
      </c>
      <c r="CZ31">
        <f>AE31</f>
        <v>99.9</v>
      </c>
      <c r="DA31">
        <f>AI31</f>
        <v>9.7799999999999994</v>
      </c>
      <c r="DB31">
        <f>ROUND(ROUND(AT31*CZ31,2),6)</f>
        <v>10989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0</v>
      </c>
      <c r="DG31">
        <f>ROUND(ROUND(AF31,2)*CX31,2)</f>
        <v>0</v>
      </c>
      <c r="DH31">
        <f>ROUND(ROUND(AG31,2)*CX31,2)</f>
        <v>0</v>
      </c>
      <c r="DI31">
        <f t="shared" si="4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ROW(Source!A78)</f>
        <v>78</v>
      </c>
      <c r="B32">
        <v>61044071</v>
      </c>
      <c r="C32">
        <v>61044439</v>
      </c>
      <c r="D32">
        <v>60134058</v>
      </c>
      <c r="E32">
        <v>1079</v>
      </c>
      <c r="F32">
        <v>1</v>
      </c>
      <c r="G32">
        <v>1079</v>
      </c>
      <c r="H32">
        <v>1</v>
      </c>
      <c r="I32" t="s">
        <v>321</v>
      </c>
      <c r="J32" t="s">
        <v>3</v>
      </c>
      <c r="K32" t="s">
        <v>322</v>
      </c>
      <c r="L32">
        <v>1191</v>
      </c>
      <c r="N32">
        <v>1013</v>
      </c>
      <c r="O32" t="s">
        <v>323</v>
      </c>
      <c r="P32" t="s">
        <v>323</v>
      </c>
      <c r="Q32">
        <v>1</v>
      </c>
      <c r="W32">
        <v>0</v>
      </c>
      <c r="X32">
        <v>476480486</v>
      </c>
      <c r="Y32">
        <f t="shared" ref="Y32:Y37" si="5">(AT32*1.1)</f>
        <v>293.70000000000005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267</v>
      </c>
      <c r="AU32" t="s">
        <v>32</v>
      </c>
      <c r="AV32">
        <v>1</v>
      </c>
      <c r="AW32">
        <v>2</v>
      </c>
      <c r="AX32">
        <v>61044469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ROUND(AT32*Source!I78*AH32*AL32,2)</f>
        <v>0</v>
      </c>
      <c r="CV32">
        <f>ROUND(Y32*Source!I78,9)</f>
        <v>0</v>
      </c>
      <c r="CW32">
        <v>0</v>
      </c>
      <c r="CX32">
        <f>ROUND(Y32*Source!I78,9)</f>
        <v>0</v>
      </c>
      <c r="CY32">
        <f>AD32</f>
        <v>0</v>
      </c>
      <c r="CZ32">
        <f>AH32</f>
        <v>0</v>
      </c>
      <c r="DA32">
        <f>AL32</f>
        <v>1</v>
      </c>
      <c r="DB32">
        <f t="shared" ref="DB32:DB37" si="6">ROUND((ROUND(AT32*CZ32,2)*1.1),6)</f>
        <v>0</v>
      </c>
      <c r="DC32">
        <f t="shared" ref="DC32:DC37" si="7">ROUND((ROUND(AT32*AG32,2)*1.1),6)</f>
        <v>0</v>
      </c>
      <c r="DD32" t="s">
        <v>3</v>
      </c>
      <c r="DE32" t="s">
        <v>3</v>
      </c>
      <c r="DF32">
        <f t="shared" ref="DF32:DF37" si="8">ROUND(ROUND(AE32,2)*CX32,2)</f>
        <v>0</v>
      </c>
      <c r="DG32">
        <f>ROUND(ROUND(AF32,2)*CX32,2)</f>
        <v>0</v>
      </c>
      <c r="DH32">
        <f>ROUND(ROUND(AG32,2)*CX32,2)</f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ROW(Source!A78)</f>
        <v>78</v>
      </c>
      <c r="B33">
        <v>61044071</v>
      </c>
      <c r="C33">
        <v>61044439</v>
      </c>
      <c r="D33">
        <v>60231385</v>
      </c>
      <c r="E33">
        <v>1</v>
      </c>
      <c r="F33">
        <v>1</v>
      </c>
      <c r="G33">
        <v>1079</v>
      </c>
      <c r="H33">
        <v>2</v>
      </c>
      <c r="I33" t="s">
        <v>368</v>
      </c>
      <c r="J33" t="s">
        <v>369</v>
      </c>
      <c r="K33" t="s">
        <v>370</v>
      </c>
      <c r="L33">
        <v>1368</v>
      </c>
      <c r="N33">
        <v>1011</v>
      </c>
      <c r="O33" t="s">
        <v>327</v>
      </c>
      <c r="P33" t="s">
        <v>327</v>
      </c>
      <c r="Q33">
        <v>1</v>
      </c>
      <c r="W33">
        <v>0</v>
      </c>
      <c r="X33">
        <v>654681671</v>
      </c>
      <c r="Y33">
        <f t="shared" si="5"/>
        <v>0.64900000000000002</v>
      </c>
      <c r="AA33">
        <v>0</v>
      </c>
      <c r="AB33">
        <v>1451.26</v>
      </c>
      <c r="AC33">
        <v>735.58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16.68</v>
      </c>
      <c r="AK33">
        <v>55.67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0.59</v>
      </c>
      <c r="AU33" t="s">
        <v>32</v>
      </c>
      <c r="AV33">
        <v>0</v>
      </c>
      <c r="AW33">
        <v>2</v>
      </c>
      <c r="AX33">
        <v>61044470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ROUND(Y33*Source!I78*DO33,9)</f>
        <v>0</v>
      </c>
      <c r="CX33">
        <f>ROUND(Y33*Source!I78,9)</f>
        <v>0</v>
      </c>
      <c r="CY33">
        <f>AB33</f>
        <v>1451.26</v>
      </c>
      <c r="CZ33">
        <f>AF33</f>
        <v>83.1</v>
      </c>
      <c r="DA33">
        <f>AJ33</f>
        <v>16.68</v>
      </c>
      <c r="DB33">
        <f t="shared" si="6"/>
        <v>53.933</v>
      </c>
      <c r="DC33">
        <f t="shared" si="7"/>
        <v>8.1950000000000003</v>
      </c>
      <c r="DD33" t="s">
        <v>3</v>
      </c>
      <c r="DE33" t="s">
        <v>3</v>
      </c>
      <c r="DF33">
        <f t="shared" si="8"/>
        <v>0</v>
      </c>
      <c r="DG33">
        <f>ROUND(ROUND(AF33*AJ33,2)*CX33,2)</f>
        <v>0</v>
      </c>
      <c r="DH33">
        <f>ROUND(ROUND(AG33*AK33,2)*CX33,2)</f>
        <v>0</v>
      </c>
      <c r="DI33">
        <f t="shared" ref="DI33:DI64" si="9">ROUND(ROUND(AH33,2)*CX33,2)</f>
        <v>0</v>
      </c>
      <c r="DJ33">
        <f>DG33</f>
        <v>0</v>
      </c>
      <c r="DK33">
        <v>0</v>
      </c>
      <c r="DL33" t="s">
        <v>328</v>
      </c>
      <c r="DM33">
        <v>0</v>
      </c>
      <c r="DN33" t="s">
        <v>323</v>
      </c>
      <c r="DO33">
        <v>12.62</v>
      </c>
    </row>
    <row r="34" spans="1:119" x14ac:dyDescent="0.2">
      <c r="A34">
        <f>ROW(Source!A78)</f>
        <v>78</v>
      </c>
      <c r="B34">
        <v>61044071</v>
      </c>
      <c r="C34">
        <v>61044439</v>
      </c>
      <c r="D34">
        <v>60230624</v>
      </c>
      <c r="E34">
        <v>1</v>
      </c>
      <c r="F34">
        <v>1</v>
      </c>
      <c r="G34">
        <v>1079</v>
      </c>
      <c r="H34">
        <v>2</v>
      </c>
      <c r="I34" t="s">
        <v>371</v>
      </c>
      <c r="J34" t="s">
        <v>372</v>
      </c>
      <c r="K34" t="s">
        <v>373</v>
      </c>
      <c r="L34">
        <v>1368</v>
      </c>
      <c r="N34">
        <v>1011</v>
      </c>
      <c r="O34" t="s">
        <v>327</v>
      </c>
      <c r="P34" t="s">
        <v>327</v>
      </c>
      <c r="Q34">
        <v>1</v>
      </c>
      <c r="W34">
        <v>0</v>
      </c>
      <c r="X34">
        <v>-294230152</v>
      </c>
      <c r="Y34">
        <f t="shared" si="5"/>
        <v>0.49500000000000005</v>
      </c>
      <c r="AA34">
        <v>0</v>
      </c>
      <c r="AB34">
        <v>2637.53</v>
      </c>
      <c r="AC34">
        <v>986.79</v>
      </c>
      <c r="AD34">
        <v>0</v>
      </c>
      <c r="AE34">
        <v>0</v>
      </c>
      <c r="AF34">
        <v>179.17</v>
      </c>
      <c r="AG34">
        <v>16.93</v>
      </c>
      <c r="AH34">
        <v>0</v>
      </c>
      <c r="AI34">
        <v>1</v>
      </c>
      <c r="AJ34">
        <v>14.06</v>
      </c>
      <c r="AK34">
        <v>55.67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0.45</v>
      </c>
      <c r="AU34" t="s">
        <v>32</v>
      </c>
      <c r="AV34">
        <v>0</v>
      </c>
      <c r="AW34">
        <v>2</v>
      </c>
      <c r="AX34">
        <v>61044471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ROUND(Y34*Source!I78*DO34,9)</f>
        <v>0</v>
      </c>
      <c r="CX34">
        <f>ROUND(Y34*Source!I78,9)</f>
        <v>0</v>
      </c>
      <c r="CY34">
        <f>AB34</f>
        <v>2637.53</v>
      </c>
      <c r="CZ34">
        <f>AF34</f>
        <v>179.17</v>
      </c>
      <c r="DA34">
        <f>AJ34</f>
        <v>14.06</v>
      </c>
      <c r="DB34">
        <f t="shared" si="6"/>
        <v>88.692999999999998</v>
      </c>
      <c r="DC34">
        <f t="shared" si="7"/>
        <v>8.3819999999999997</v>
      </c>
      <c r="DD34" t="s">
        <v>3</v>
      </c>
      <c r="DE34" t="s">
        <v>3</v>
      </c>
      <c r="DF34">
        <f t="shared" si="8"/>
        <v>0</v>
      </c>
      <c r="DG34">
        <f>ROUND(ROUND(AF34*AJ34,2)*CX34,2)</f>
        <v>0</v>
      </c>
      <c r="DH34">
        <f>ROUND(ROUND(AG34*AK34,2)*CX34,2)</f>
        <v>0</v>
      </c>
      <c r="DI34">
        <f t="shared" si="9"/>
        <v>0</v>
      </c>
      <c r="DJ34">
        <f>DG34</f>
        <v>0</v>
      </c>
      <c r="DK34">
        <v>0</v>
      </c>
      <c r="DL34" t="s">
        <v>328</v>
      </c>
      <c r="DM34">
        <v>0</v>
      </c>
      <c r="DN34" t="s">
        <v>323</v>
      </c>
      <c r="DO34">
        <v>16.93</v>
      </c>
    </row>
    <row r="35" spans="1:119" x14ac:dyDescent="0.2">
      <c r="A35">
        <f>ROW(Source!A78)</f>
        <v>78</v>
      </c>
      <c r="B35">
        <v>61044071</v>
      </c>
      <c r="C35">
        <v>61044439</v>
      </c>
      <c r="D35">
        <v>60230783</v>
      </c>
      <c r="E35">
        <v>1</v>
      </c>
      <c r="F35">
        <v>1</v>
      </c>
      <c r="G35">
        <v>1079</v>
      </c>
      <c r="H35">
        <v>2</v>
      </c>
      <c r="I35" t="s">
        <v>359</v>
      </c>
      <c r="J35" t="s">
        <v>360</v>
      </c>
      <c r="K35" t="s">
        <v>361</v>
      </c>
      <c r="L35">
        <v>1368</v>
      </c>
      <c r="N35">
        <v>1011</v>
      </c>
      <c r="O35" t="s">
        <v>327</v>
      </c>
      <c r="P35" t="s">
        <v>327</v>
      </c>
      <c r="Q35">
        <v>1</v>
      </c>
      <c r="W35">
        <v>0</v>
      </c>
      <c r="X35">
        <v>888903284</v>
      </c>
      <c r="Y35">
        <f t="shared" si="5"/>
        <v>12.936</v>
      </c>
      <c r="AA35">
        <v>0</v>
      </c>
      <c r="AB35">
        <v>2084.15</v>
      </c>
      <c r="AC35">
        <v>735.58</v>
      </c>
      <c r="AD35">
        <v>0</v>
      </c>
      <c r="AE35">
        <v>0</v>
      </c>
      <c r="AF35">
        <v>140.38</v>
      </c>
      <c r="AG35">
        <v>12.62</v>
      </c>
      <c r="AH35">
        <v>0</v>
      </c>
      <c r="AI35">
        <v>1</v>
      </c>
      <c r="AJ35">
        <v>14.18</v>
      </c>
      <c r="AK35">
        <v>55.67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11.76</v>
      </c>
      <c r="AU35" t="s">
        <v>32</v>
      </c>
      <c r="AV35">
        <v>0</v>
      </c>
      <c r="AW35">
        <v>2</v>
      </c>
      <c r="AX35">
        <v>61044472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ROUND(Y35*Source!I78*DO35,9)</f>
        <v>0</v>
      </c>
      <c r="CX35">
        <f>ROUND(Y35*Source!I78,9)</f>
        <v>0</v>
      </c>
      <c r="CY35">
        <f>AB35</f>
        <v>2084.15</v>
      </c>
      <c r="CZ35">
        <f>AF35</f>
        <v>140.38</v>
      </c>
      <c r="DA35">
        <f>AJ35</f>
        <v>14.18</v>
      </c>
      <c r="DB35">
        <f t="shared" si="6"/>
        <v>1815.9570000000001</v>
      </c>
      <c r="DC35">
        <f t="shared" si="7"/>
        <v>163.251</v>
      </c>
      <c r="DD35" t="s">
        <v>3</v>
      </c>
      <c r="DE35" t="s">
        <v>3</v>
      </c>
      <c r="DF35">
        <f t="shared" si="8"/>
        <v>0</v>
      </c>
      <c r="DG35">
        <f>ROUND(ROUND(AF35*AJ35,2)*CX35,2)</f>
        <v>0</v>
      </c>
      <c r="DH35">
        <f>ROUND(ROUND(AG35*AK35,2)*CX35,2)</f>
        <v>0</v>
      </c>
      <c r="DI35">
        <f t="shared" si="9"/>
        <v>0</v>
      </c>
      <c r="DJ35">
        <f>DG35</f>
        <v>0</v>
      </c>
      <c r="DK35">
        <v>0</v>
      </c>
      <c r="DL35" t="s">
        <v>328</v>
      </c>
      <c r="DM35">
        <v>0</v>
      </c>
      <c r="DN35" t="s">
        <v>323</v>
      </c>
      <c r="DO35">
        <v>12.62</v>
      </c>
    </row>
    <row r="36" spans="1:119" x14ac:dyDescent="0.2">
      <c r="A36">
        <f>ROW(Source!A78)</f>
        <v>78</v>
      </c>
      <c r="B36">
        <v>61044071</v>
      </c>
      <c r="C36">
        <v>61044439</v>
      </c>
      <c r="D36">
        <v>60230814</v>
      </c>
      <c r="E36">
        <v>1</v>
      </c>
      <c r="F36">
        <v>1</v>
      </c>
      <c r="G36">
        <v>1079</v>
      </c>
      <c r="H36">
        <v>2</v>
      </c>
      <c r="I36" t="s">
        <v>374</v>
      </c>
      <c r="J36" t="s">
        <v>375</v>
      </c>
      <c r="K36" t="s">
        <v>376</v>
      </c>
      <c r="L36">
        <v>1368</v>
      </c>
      <c r="N36">
        <v>1011</v>
      </c>
      <c r="O36" t="s">
        <v>327</v>
      </c>
      <c r="P36" t="s">
        <v>327</v>
      </c>
      <c r="Q36">
        <v>1</v>
      </c>
      <c r="W36">
        <v>0</v>
      </c>
      <c r="X36">
        <v>1188066365</v>
      </c>
      <c r="Y36">
        <f t="shared" si="5"/>
        <v>11.880000000000003</v>
      </c>
      <c r="AA36">
        <v>0</v>
      </c>
      <c r="AB36">
        <v>283.45999999999998</v>
      </c>
      <c r="AC36">
        <v>0</v>
      </c>
      <c r="AD36">
        <v>0</v>
      </c>
      <c r="AE36">
        <v>0</v>
      </c>
      <c r="AF36">
        <v>20.51</v>
      </c>
      <c r="AG36">
        <v>0</v>
      </c>
      <c r="AH36">
        <v>0</v>
      </c>
      <c r="AI36">
        <v>1</v>
      </c>
      <c r="AJ36">
        <v>13.2</v>
      </c>
      <c r="AK36">
        <v>55.67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10.8</v>
      </c>
      <c r="AU36" t="s">
        <v>32</v>
      </c>
      <c r="AV36">
        <v>0</v>
      </c>
      <c r="AW36">
        <v>2</v>
      </c>
      <c r="AX36">
        <v>61044473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ROUND(Y36*Source!I78*DO36,9)</f>
        <v>0</v>
      </c>
      <c r="CX36">
        <f>ROUND(Y36*Source!I78,9)</f>
        <v>0</v>
      </c>
      <c r="CY36">
        <f>AB36</f>
        <v>283.45999999999998</v>
      </c>
      <c r="CZ36">
        <f>AF36</f>
        <v>20.51</v>
      </c>
      <c r="DA36">
        <f>AJ36</f>
        <v>13.2</v>
      </c>
      <c r="DB36">
        <f t="shared" si="6"/>
        <v>243.661</v>
      </c>
      <c r="DC36">
        <f t="shared" si="7"/>
        <v>0</v>
      </c>
      <c r="DD36" t="s">
        <v>3</v>
      </c>
      <c r="DE36" t="s">
        <v>3</v>
      </c>
      <c r="DF36">
        <f t="shared" si="8"/>
        <v>0</v>
      </c>
      <c r="DG36">
        <f>ROUND(ROUND(AF36*AJ36,2)*CX36,2)</f>
        <v>0</v>
      </c>
      <c r="DH36">
        <f>ROUND(ROUND(AG36*AK36,2)*CX36,2)</f>
        <v>0</v>
      </c>
      <c r="DI36">
        <f t="shared" si="9"/>
        <v>0</v>
      </c>
      <c r="DJ36">
        <f>DG36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ROW(Source!A78)</f>
        <v>78</v>
      </c>
      <c r="B37">
        <v>61044071</v>
      </c>
      <c r="C37">
        <v>61044439</v>
      </c>
      <c r="D37">
        <v>60230880</v>
      </c>
      <c r="E37">
        <v>1</v>
      </c>
      <c r="F37">
        <v>1</v>
      </c>
      <c r="G37">
        <v>1079</v>
      </c>
      <c r="H37">
        <v>2</v>
      </c>
      <c r="I37" t="s">
        <v>377</v>
      </c>
      <c r="J37" t="s">
        <v>378</v>
      </c>
      <c r="K37" t="s">
        <v>379</v>
      </c>
      <c r="L37">
        <v>1368</v>
      </c>
      <c r="N37">
        <v>1011</v>
      </c>
      <c r="O37" t="s">
        <v>327</v>
      </c>
      <c r="P37" t="s">
        <v>327</v>
      </c>
      <c r="Q37">
        <v>1</v>
      </c>
      <c r="W37">
        <v>0</v>
      </c>
      <c r="X37">
        <v>1170047244</v>
      </c>
      <c r="Y37">
        <f t="shared" si="5"/>
        <v>19.14</v>
      </c>
      <c r="AA37">
        <v>0</v>
      </c>
      <c r="AB37">
        <v>2.73</v>
      </c>
      <c r="AC37">
        <v>0</v>
      </c>
      <c r="AD37">
        <v>0</v>
      </c>
      <c r="AE37">
        <v>0</v>
      </c>
      <c r="AF37">
        <v>0.23</v>
      </c>
      <c r="AG37">
        <v>0</v>
      </c>
      <c r="AH37">
        <v>0</v>
      </c>
      <c r="AI37">
        <v>1</v>
      </c>
      <c r="AJ37">
        <v>11.35</v>
      </c>
      <c r="AK37">
        <v>55.67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17.399999999999999</v>
      </c>
      <c r="AU37" t="s">
        <v>32</v>
      </c>
      <c r="AV37">
        <v>0</v>
      </c>
      <c r="AW37">
        <v>2</v>
      </c>
      <c r="AX37">
        <v>61044474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ROUND(Y37*Source!I78*DO37,9)</f>
        <v>0</v>
      </c>
      <c r="CX37">
        <f>ROUND(Y37*Source!I78,9)</f>
        <v>0</v>
      </c>
      <c r="CY37">
        <f>AB37</f>
        <v>2.73</v>
      </c>
      <c r="CZ37">
        <f>AF37</f>
        <v>0.23</v>
      </c>
      <c r="DA37">
        <f>AJ37</f>
        <v>11.35</v>
      </c>
      <c r="DB37">
        <f t="shared" si="6"/>
        <v>4.4000000000000004</v>
      </c>
      <c r="DC37">
        <f t="shared" si="7"/>
        <v>0</v>
      </c>
      <c r="DD37" t="s">
        <v>3</v>
      </c>
      <c r="DE37" t="s">
        <v>3</v>
      </c>
      <c r="DF37">
        <f t="shared" si="8"/>
        <v>0</v>
      </c>
      <c r="DG37">
        <f>ROUND(ROUND(AF37*AJ37,2)*CX37,2)</f>
        <v>0</v>
      </c>
      <c r="DH37">
        <f>ROUND(ROUND(AG37*AK37,2)*CX37,2)</f>
        <v>0</v>
      </c>
      <c r="DI37">
        <f t="shared" si="9"/>
        <v>0</v>
      </c>
      <c r="DJ37">
        <f>DG37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ROW(Source!A78)</f>
        <v>78</v>
      </c>
      <c r="B38">
        <v>61044071</v>
      </c>
      <c r="C38">
        <v>61044439</v>
      </c>
      <c r="D38">
        <v>60200022</v>
      </c>
      <c r="E38">
        <v>1</v>
      </c>
      <c r="F38">
        <v>1</v>
      </c>
      <c r="G38">
        <v>1079</v>
      </c>
      <c r="H38">
        <v>3</v>
      </c>
      <c r="I38" t="s">
        <v>380</v>
      </c>
      <c r="J38" t="s">
        <v>381</v>
      </c>
      <c r="K38" t="s">
        <v>486</v>
      </c>
      <c r="L38">
        <v>1327</v>
      </c>
      <c r="N38">
        <v>1005</v>
      </c>
      <c r="O38" t="s">
        <v>233</v>
      </c>
      <c r="P38" t="s">
        <v>233</v>
      </c>
      <c r="Q38">
        <v>1</v>
      </c>
      <c r="W38">
        <v>0</v>
      </c>
      <c r="X38">
        <v>1853102547</v>
      </c>
      <c r="Y38">
        <f>(AT38*1)</f>
        <v>12</v>
      </c>
      <c r="AA38">
        <v>54.78</v>
      </c>
      <c r="AB38">
        <v>0</v>
      </c>
      <c r="AC38">
        <v>0</v>
      </c>
      <c r="AD38">
        <v>0</v>
      </c>
      <c r="AE38">
        <v>5.0199999999999996</v>
      </c>
      <c r="AF38">
        <v>0</v>
      </c>
      <c r="AG38">
        <v>0</v>
      </c>
      <c r="AH38">
        <v>0</v>
      </c>
      <c r="AI38">
        <v>10.89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12</v>
      </c>
      <c r="AU38" t="s">
        <v>31</v>
      </c>
      <c r="AV38">
        <v>0</v>
      </c>
      <c r="AW38">
        <v>2</v>
      </c>
      <c r="AX38">
        <v>61044475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ROUND(Y38*Source!I78,9)</f>
        <v>0</v>
      </c>
      <c r="CY38">
        <f t="shared" ref="CY38:CY43" si="10">AA38</f>
        <v>54.78</v>
      </c>
      <c r="CZ38">
        <f t="shared" ref="CZ38:CZ43" si="11">AE38</f>
        <v>5.0199999999999996</v>
      </c>
      <c r="DA38">
        <f t="shared" ref="DA38:DA43" si="12">AI38</f>
        <v>10.89</v>
      </c>
      <c r="DB38">
        <f>ROUND((ROUND(AT38*CZ38,2)*1),6)</f>
        <v>60.24</v>
      </c>
      <c r="DC38">
        <f>ROUND((ROUND(AT38*AG38,2)*1),6)</f>
        <v>0</v>
      </c>
      <c r="DD38" t="s">
        <v>3</v>
      </c>
      <c r="DE38" t="s">
        <v>3</v>
      </c>
      <c r="DF38">
        <f t="shared" ref="DF38:DF43" si="13">ROUND(ROUND(AE38*AI38,2)*CX38,2)</f>
        <v>0</v>
      </c>
      <c r="DG38">
        <f t="shared" ref="DG38:DG47" si="14">ROUND(ROUND(AF38,2)*CX38,2)</f>
        <v>0</v>
      </c>
      <c r="DH38">
        <f t="shared" ref="DH38:DH47" si="15">ROUND(ROUND(AG38,2)*CX38,2)</f>
        <v>0</v>
      </c>
      <c r="DI38">
        <f t="shared" si="9"/>
        <v>0</v>
      </c>
      <c r="DJ38">
        <f t="shared" ref="DJ38:DJ43" si="16"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ROW(Source!A78)</f>
        <v>78</v>
      </c>
      <c r="B39">
        <v>61044071</v>
      </c>
      <c r="C39">
        <v>61044439</v>
      </c>
      <c r="D39">
        <v>60199411</v>
      </c>
      <c r="E39">
        <v>1</v>
      </c>
      <c r="F39">
        <v>1</v>
      </c>
      <c r="G39">
        <v>1079</v>
      </c>
      <c r="H39">
        <v>3</v>
      </c>
      <c r="I39" t="s">
        <v>365</v>
      </c>
      <c r="J39" t="s">
        <v>366</v>
      </c>
      <c r="K39" t="s">
        <v>367</v>
      </c>
      <c r="L39">
        <v>1339</v>
      </c>
      <c r="N39">
        <v>1007</v>
      </c>
      <c r="O39" t="s">
        <v>148</v>
      </c>
      <c r="P39" t="s">
        <v>148</v>
      </c>
      <c r="Q39">
        <v>1</v>
      </c>
      <c r="W39">
        <v>0</v>
      </c>
      <c r="X39">
        <v>-159086685</v>
      </c>
      <c r="Y39">
        <f>(AT39*1)</f>
        <v>178</v>
      </c>
      <c r="AA39">
        <v>54.9</v>
      </c>
      <c r="AB39">
        <v>0</v>
      </c>
      <c r="AC39">
        <v>0</v>
      </c>
      <c r="AD39">
        <v>0</v>
      </c>
      <c r="AE39">
        <v>7.07</v>
      </c>
      <c r="AF39">
        <v>0</v>
      </c>
      <c r="AG39">
        <v>0</v>
      </c>
      <c r="AH39">
        <v>0</v>
      </c>
      <c r="AI39">
        <v>7.75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178</v>
      </c>
      <c r="AU39" t="s">
        <v>31</v>
      </c>
      <c r="AV39">
        <v>0</v>
      </c>
      <c r="AW39">
        <v>2</v>
      </c>
      <c r="AX39">
        <v>61044476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ROUND(Y39*Source!I78,9)</f>
        <v>0</v>
      </c>
      <c r="CY39">
        <f t="shared" si="10"/>
        <v>54.9</v>
      </c>
      <c r="CZ39">
        <f t="shared" si="11"/>
        <v>7.07</v>
      </c>
      <c r="DA39">
        <f t="shared" si="12"/>
        <v>7.75</v>
      </c>
      <c r="DB39">
        <f>ROUND((ROUND(AT39*CZ39,2)*1),6)</f>
        <v>1258.46</v>
      </c>
      <c r="DC39">
        <f>ROUND((ROUND(AT39*AG39,2)*1),6)</f>
        <v>0</v>
      </c>
      <c r="DD39" t="s">
        <v>3</v>
      </c>
      <c r="DE39" t="s">
        <v>3</v>
      </c>
      <c r="DF39">
        <f t="shared" si="13"/>
        <v>0</v>
      </c>
      <c r="DG39">
        <f t="shared" si="14"/>
        <v>0</v>
      </c>
      <c r="DH39">
        <f t="shared" si="15"/>
        <v>0</v>
      </c>
      <c r="DI39">
        <f t="shared" si="9"/>
        <v>0</v>
      </c>
      <c r="DJ39">
        <f t="shared" si="16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ROW(Source!A78)</f>
        <v>78</v>
      </c>
      <c r="B40">
        <v>61044071</v>
      </c>
      <c r="C40">
        <v>61044439</v>
      </c>
      <c r="D40">
        <v>60199354</v>
      </c>
      <c r="E40">
        <v>1</v>
      </c>
      <c r="F40">
        <v>1</v>
      </c>
      <c r="G40">
        <v>1079</v>
      </c>
      <c r="H40">
        <v>3</v>
      </c>
      <c r="I40" t="s">
        <v>383</v>
      </c>
      <c r="J40" t="s">
        <v>384</v>
      </c>
      <c r="K40" t="s">
        <v>385</v>
      </c>
      <c r="L40">
        <v>1348</v>
      </c>
      <c r="N40">
        <v>1009</v>
      </c>
      <c r="O40" t="s">
        <v>173</v>
      </c>
      <c r="P40" t="s">
        <v>173</v>
      </c>
      <c r="Q40">
        <v>1000</v>
      </c>
      <c r="W40">
        <v>0</v>
      </c>
      <c r="X40">
        <v>276992800</v>
      </c>
      <c r="Y40">
        <f>(AT40*1)</f>
        <v>0.09</v>
      </c>
      <c r="AA40">
        <v>24397.95</v>
      </c>
      <c r="AB40">
        <v>0</v>
      </c>
      <c r="AC40">
        <v>0</v>
      </c>
      <c r="AD40">
        <v>0</v>
      </c>
      <c r="AE40">
        <v>3377.15</v>
      </c>
      <c r="AF40">
        <v>0</v>
      </c>
      <c r="AG40">
        <v>0</v>
      </c>
      <c r="AH40">
        <v>0</v>
      </c>
      <c r="AI40">
        <v>7.21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0.09</v>
      </c>
      <c r="AU40" t="s">
        <v>31</v>
      </c>
      <c r="AV40">
        <v>0</v>
      </c>
      <c r="AW40">
        <v>2</v>
      </c>
      <c r="AX40">
        <v>61044477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ROUND(Y40*Source!I78,9)</f>
        <v>0</v>
      </c>
      <c r="CY40">
        <f t="shared" si="10"/>
        <v>24397.95</v>
      </c>
      <c r="CZ40">
        <f t="shared" si="11"/>
        <v>3377.15</v>
      </c>
      <c r="DA40">
        <f t="shared" si="12"/>
        <v>7.21</v>
      </c>
      <c r="DB40">
        <f>ROUND((ROUND(AT40*CZ40,2)*1),6)</f>
        <v>303.94</v>
      </c>
      <c r="DC40">
        <f>ROUND((ROUND(AT40*AG40,2)*1),6)</f>
        <v>0</v>
      </c>
      <c r="DD40" t="s">
        <v>3</v>
      </c>
      <c r="DE40" t="s">
        <v>3</v>
      </c>
      <c r="DF40">
        <f t="shared" si="13"/>
        <v>0</v>
      </c>
      <c r="DG40">
        <f t="shared" si="14"/>
        <v>0</v>
      </c>
      <c r="DH40">
        <f t="shared" si="15"/>
        <v>0</v>
      </c>
      <c r="DI40">
        <f t="shared" si="9"/>
        <v>0</v>
      </c>
      <c r="DJ40">
        <f t="shared" si="16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ROW(Source!A78)</f>
        <v>78</v>
      </c>
      <c r="B41">
        <v>61044071</v>
      </c>
      <c r="C41">
        <v>61044439</v>
      </c>
      <c r="D41">
        <v>60199873</v>
      </c>
      <c r="E41">
        <v>1</v>
      </c>
      <c r="F41">
        <v>1</v>
      </c>
      <c r="G41">
        <v>1079</v>
      </c>
      <c r="H41">
        <v>3</v>
      </c>
      <c r="I41" t="s">
        <v>146</v>
      </c>
      <c r="J41" t="s">
        <v>149</v>
      </c>
      <c r="K41" t="s">
        <v>147</v>
      </c>
      <c r="L41">
        <v>1339</v>
      </c>
      <c r="N41">
        <v>1007</v>
      </c>
      <c r="O41" t="s">
        <v>148</v>
      </c>
      <c r="P41" t="s">
        <v>148</v>
      </c>
      <c r="Q41">
        <v>1</v>
      </c>
      <c r="W41">
        <v>0</v>
      </c>
      <c r="X41">
        <v>-1921538256</v>
      </c>
      <c r="Y41">
        <f>(AT41*1)</f>
        <v>40</v>
      </c>
      <c r="AA41">
        <v>978.98</v>
      </c>
      <c r="AB41">
        <v>0</v>
      </c>
      <c r="AC41">
        <v>0</v>
      </c>
      <c r="AD41">
        <v>0</v>
      </c>
      <c r="AE41">
        <v>99.9</v>
      </c>
      <c r="AF41">
        <v>0</v>
      </c>
      <c r="AG41">
        <v>0</v>
      </c>
      <c r="AH41">
        <v>0</v>
      </c>
      <c r="AI41">
        <v>9.7799999999999994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40</v>
      </c>
      <c r="AU41" t="s">
        <v>31</v>
      </c>
      <c r="AV41">
        <v>0</v>
      </c>
      <c r="AW41">
        <v>2</v>
      </c>
      <c r="AX41">
        <v>61044478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ROUND(Y41*Source!I78,9)</f>
        <v>0</v>
      </c>
      <c r="CY41">
        <f t="shared" si="10"/>
        <v>978.98</v>
      </c>
      <c r="CZ41">
        <f t="shared" si="11"/>
        <v>99.9</v>
      </c>
      <c r="DA41">
        <f t="shared" si="12"/>
        <v>9.7799999999999994</v>
      </c>
      <c r="DB41">
        <f>ROUND((ROUND(AT41*CZ41,2)*1),6)</f>
        <v>3996</v>
      </c>
      <c r="DC41">
        <f>ROUND((ROUND(AT41*AG41,2)*1),6)</f>
        <v>0</v>
      </c>
      <c r="DD41" t="s">
        <v>3</v>
      </c>
      <c r="DE41" t="s">
        <v>3</v>
      </c>
      <c r="DF41">
        <f t="shared" si="13"/>
        <v>0</v>
      </c>
      <c r="DG41">
        <f t="shared" si="14"/>
        <v>0</v>
      </c>
      <c r="DH41">
        <f t="shared" si="15"/>
        <v>0</v>
      </c>
      <c r="DI41">
        <f t="shared" si="9"/>
        <v>0</v>
      </c>
      <c r="DJ41">
        <f t="shared" si="16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ROW(Source!A78)</f>
        <v>78</v>
      </c>
      <c r="B42">
        <v>61044071</v>
      </c>
      <c r="C42">
        <v>61044439</v>
      </c>
      <c r="D42">
        <v>60206667</v>
      </c>
      <c r="E42">
        <v>1</v>
      </c>
      <c r="F42">
        <v>1</v>
      </c>
      <c r="G42">
        <v>1079</v>
      </c>
      <c r="H42">
        <v>3</v>
      </c>
      <c r="I42" t="s">
        <v>156</v>
      </c>
      <c r="J42" t="s">
        <v>158</v>
      </c>
      <c r="K42" t="s">
        <v>157</v>
      </c>
      <c r="L42">
        <v>1339</v>
      </c>
      <c r="N42">
        <v>1007</v>
      </c>
      <c r="O42" t="s">
        <v>148</v>
      </c>
      <c r="P42" t="s">
        <v>148</v>
      </c>
      <c r="Q42">
        <v>1</v>
      </c>
      <c r="W42">
        <v>0</v>
      </c>
      <c r="X42">
        <v>-2011481729</v>
      </c>
      <c r="Y42">
        <f>AT42</f>
        <v>162</v>
      </c>
      <c r="AA42">
        <v>6363.34</v>
      </c>
      <c r="AB42">
        <v>0</v>
      </c>
      <c r="AC42">
        <v>0</v>
      </c>
      <c r="AD42">
        <v>0</v>
      </c>
      <c r="AE42">
        <v>501.63</v>
      </c>
      <c r="AF42">
        <v>0</v>
      </c>
      <c r="AG42">
        <v>0</v>
      </c>
      <c r="AH42">
        <v>0</v>
      </c>
      <c r="AI42">
        <v>12.66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162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ROUND(Y42*Source!I78,9)</f>
        <v>0</v>
      </c>
      <c r="CY42">
        <f t="shared" si="10"/>
        <v>6363.34</v>
      </c>
      <c r="CZ42">
        <f t="shared" si="11"/>
        <v>501.63</v>
      </c>
      <c r="DA42">
        <f t="shared" si="12"/>
        <v>12.66</v>
      </c>
      <c r="DB42">
        <f>ROUND(ROUND(AT42*CZ42,2),6)</f>
        <v>81264.06</v>
      </c>
      <c r="DC42">
        <f>ROUND(ROUND(AT42*AG42,2),6)</f>
        <v>0</v>
      </c>
      <c r="DD42" t="s">
        <v>3</v>
      </c>
      <c r="DE42" t="s">
        <v>3</v>
      </c>
      <c r="DF42">
        <f t="shared" si="13"/>
        <v>0</v>
      </c>
      <c r="DG42">
        <f t="shared" si="14"/>
        <v>0</v>
      </c>
      <c r="DH42">
        <f t="shared" si="15"/>
        <v>0</v>
      </c>
      <c r="DI42">
        <f t="shared" si="9"/>
        <v>0</v>
      </c>
      <c r="DJ42">
        <f t="shared" si="16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ROW(Source!A78)</f>
        <v>78</v>
      </c>
      <c r="B43">
        <v>61044071</v>
      </c>
      <c r="C43">
        <v>61044439</v>
      </c>
      <c r="D43">
        <v>60212004</v>
      </c>
      <c r="E43">
        <v>1</v>
      </c>
      <c r="F43">
        <v>1</v>
      </c>
      <c r="G43">
        <v>1079</v>
      </c>
      <c r="H43">
        <v>3</v>
      </c>
      <c r="I43" t="s">
        <v>386</v>
      </c>
      <c r="J43" t="s">
        <v>387</v>
      </c>
      <c r="K43" t="s">
        <v>388</v>
      </c>
      <c r="L43">
        <v>1327</v>
      </c>
      <c r="N43">
        <v>1005</v>
      </c>
      <c r="O43" t="s">
        <v>233</v>
      </c>
      <c r="P43" t="s">
        <v>233</v>
      </c>
      <c r="Q43">
        <v>1</v>
      </c>
      <c r="W43">
        <v>0</v>
      </c>
      <c r="X43">
        <v>22730552</v>
      </c>
      <c r="Y43">
        <f>(AT43*1)</f>
        <v>10.199999999999999</v>
      </c>
      <c r="AA43">
        <v>329.16</v>
      </c>
      <c r="AB43">
        <v>0</v>
      </c>
      <c r="AC43">
        <v>0</v>
      </c>
      <c r="AD43">
        <v>0</v>
      </c>
      <c r="AE43">
        <v>90</v>
      </c>
      <c r="AF43">
        <v>0</v>
      </c>
      <c r="AG43">
        <v>0</v>
      </c>
      <c r="AH43">
        <v>0</v>
      </c>
      <c r="AI43">
        <v>3.65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10.199999999999999</v>
      </c>
      <c r="AU43" t="s">
        <v>31</v>
      </c>
      <c r="AV43">
        <v>0</v>
      </c>
      <c r="AW43">
        <v>2</v>
      </c>
      <c r="AX43">
        <v>61044479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ROUND(Y43*Source!I78,9)</f>
        <v>0</v>
      </c>
      <c r="CY43">
        <f t="shared" si="10"/>
        <v>329.16</v>
      </c>
      <c r="CZ43">
        <f t="shared" si="11"/>
        <v>90</v>
      </c>
      <c r="DA43">
        <f t="shared" si="12"/>
        <v>3.65</v>
      </c>
      <c r="DB43">
        <f>ROUND((ROUND(AT43*CZ43,2)*1),6)</f>
        <v>918</v>
      </c>
      <c r="DC43">
        <f>ROUND((ROUND(AT43*AG43,2)*1),6)</f>
        <v>0</v>
      </c>
      <c r="DD43" t="s">
        <v>3</v>
      </c>
      <c r="DE43" t="s">
        <v>3</v>
      </c>
      <c r="DF43">
        <f t="shared" si="13"/>
        <v>0</v>
      </c>
      <c r="DG43">
        <f t="shared" si="14"/>
        <v>0</v>
      </c>
      <c r="DH43">
        <f t="shared" si="15"/>
        <v>0</v>
      </c>
      <c r="DI43">
        <f t="shared" si="9"/>
        <v>0</v>
      </c>
      <c r="DJ43">
        <f t="shared" si="16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ROW(Source!A80)</f>
        <v>80</v>
      </c>
      <c r="B44">
        <v>61044071</v>
      </c>
      <c r="C44">
        <v>61044482</v>
      </c>
      <c r="D44">
        <v>60134058</v>
      </c>
      <c r="E44">
        <v>1079</v>
      </c>
      <c r="F44">
        <v>1</v>
      </c>
      <c r="G44">
        <v>1079</v>
      </c>
      <c r="H44">
        <v>1</v>
      </c>
      <c r="I44" t="s">
        <v>321</v>
      </c>
      <c r="J44" t="s">
        <v>3</v>
      </c>
      <c r="K44" t="s">
        <v>322</v>
      </c>
      <c r="L44">
        <v>1191</v>
      </c>
      <c r="N44">
        <v>1013</v>
      </c>
      <c r="O44" t="s">
        <v>323</v>
      </c>
      <c r="P44" t="s">
        <v>323</v>
      </c>
      <c r="Q44">
        <v>1</v>
      </c>
      <c r="W44">
        <v>0</v>
      </c>
      <c r="X44">
        <v>476480486</v>
      </c>
      <c r="Y44">
        <f>(AT44*1.1)</f>
        <v>5.6870000000000003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5.17</v>
      </c>
      <c r="AU44" t="s">
        <v>32</v>
      </c>
      <c r="AV44">
        <v>1</v>
      </c>
      <c r="AW44">
        <v>2</v>
      </c>
      <c r="AX44">
        <v>61044491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ROUND(AT44*Source!I80*AH44*AL44,2)</f>
        <v>0</v>
      </c>
      <c r="CV44">
        <f>ROUND(Y44*Source!I80,9)</f>
        <v>0</v>
      </c>
      <c r="CW44">
        <v>0</v>
      </c>
      <c r="CX44">
        <f>ROUND(Y44*Source!I80,9)</f>
        <v>0</v>
      </c>
      <c r="CY44">
        <f>AD44</f>
        <v>0</v>
      </c>
      <c r="CZ44">
        <f>AH44</f>
        <v>0</v>
      </c>
      <c r="DA44">
        <f>AL44</f>
        <v>1</v>
      </c>
      <c r="DB44">
        <f>ROUND((ROUND(AT44*CZ44,2)*1.1),6)</f>
        <v>0</v>
      </c>
      <c r="DC44">
        <f>ROUND((ROUND(AT44*AG44,2)*1.1),6)</f>
        <v>0</v>
      </c>
      <c r="DD44" t="s">
        <v>3</v>
      </c>
      <c r="DE44" t="s">
        <v>3</v>
      </c>
      <c r="DF44">
        <f>ROUND(ROUND(AE44,2)*CX44,2)</f>
        <v>0</v>
      </c>
      <c r="DG44">
        <f t="shared" si="14"/>
        <v>0</v>
      </c>
      <c r="DH44">
        <f t="shared" si="15"/>
        <v>0</v>
      </c>
      <c r="DI44">
        <f t="shared" si="9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ROW(Source!A80)</f>
        <v>80</v>
      </c>
      <c r="B45">
        <v>61044071</v>
      </c>
      <c r="C45">
        <v>61044482</v>
      </c>
      <c r="D45">
        <v>0</v>
      </c>
      <c r="E45">
        <v>0</v>
      </c>
      <c r="F45">
        <v>1</v>
      </c>
      <c r="G45">
        <v>1079</v>
      </c>
      <c r="H45">
        <v>3</v>
      </c>
      <c r="I45" t="s">
        <v>156</v>
      </c>
      <c r="J45" t="s">
        <v>3</v>
      </c>
      <c r="K45" t="s">
        <v>164</v>
      </c>
      <c r="L45">
        <v>1339</v>
      </c>
      <c r="N45">
        <v>1007</v>
      </c>
      <c r="O45" t="s">
        <v>148</v>
      </c>
      <c r="P45" t="s">
        <v>148</v>
      </c>
      <c r="Q45">
        <v>1</v>
      </c>
      <c r="W45">
        <v>0</v>
      </c>
      <c r="X45">
        <v>-1383641694</v>
      </c>
      <c r="Y45">
        <f>(AT45*1)</f>
        <v>10.199999999999999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5.42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10.199999999999999</v>
      </c>
      <c r="AU45" t="s">
        <v>31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ROUND(Y45*Source!I80,9)</f>
        <v>0</v>
      </c>
      <c r="CY45">
        <f>AA45</f>
        <v>0</v>
      </c>
      <c r="CZ45">
        <f>AE45</f>
        <v>0</v>
      </c>
      <c r="DA45">
        <f>AI45</f>
        <v>5.42</v>
      </c>
      <c r="DB45">
        <f>ROUND((ROUND(AT45*CZ45,2)*1),6)</f>
        <v>0</v>
      </c>
      <c r="DC45">
        <f>ROUND((ROUND(AT45*AG45,2)*1),6)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14"/>
        <v>0</v>
      </c>
      <c r="DH45">
        <f t="shared" si="15"/>
        <v>0</v>
      </c>
      <c r="DI45">
        <f t="shared" si="9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ROW(Source!A80)</f>
        <v>80</v>
      </c>
      <c r="B46">
        <v>61044071</v>
      </c>
      <c r="C46">
        <v>61044482</v>
      </c>
      <c r="D46">
        <v>60212004</v>
      </c>
      <c r="E46">
        <v>1</v>
      </c>
      <c r="F46">
        <v>1</v>
      </c>
      <c r="G46">
        <v>1079</v>
      </c>
      <c r="H46">
        <v>3</v>
      </c>
      <c r="I46" t="s">
        <v>386</v>
      </c>
      <c r="J46" t="s">
        <v>387</v>
      </c>
      <c r="K46" t="s">
        <v>388</v>
      </c>
      <c r="L46">
        <v>1327</v>
      </c>
      <c r="N46">
        <v>1005</v>
      </c>
      <c r="O46" t="s">
        <v>233</v>
      </c>
      <c r="P46" t="s">
        <v>233</v>
      </c>
      <c r="Q46">
        <v>1</v>
      </c>
      <c r="W46">
        <v>0</v>
      </c>
      <c r="X46">
        <v>22730552</v>
      </c>
      <c r="Y46">
        <f>(AT46*1)</f>
        <v>0.65</v>
      </c>
      <c r="AA46">
        <v>329.16</v>
      </c>
      <c r="AB46">
        <v>0</v>
      </c>
      <c r="AC46">
        <v>0</v>
      </c>
      <c r="AD46">
        <v>0</v>
      </c>
      <c r="AE46">
        <v>90</v>
      </c>
      <c r="AF46">
        <v>0</v>
      </c>
      <c r="AG46">
        <v>0</v>
      </c>
      <c r="AH46">
        <v>0</v>
      </c>
      <c r="AI46">
        <v>3.65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0.65</v>
      </c>
      <c r="AU46" t="s">
        <v>31</v>
      </c>
      <c r="AV46">
        <v>0</v>
      </c>
      <c r="AW46">
        <v>2</v>
      </c>
      <c r="AX46">
        <v>61044492</v>
      </c>
      <c r="AY46">
        <v>1</v>
      </c>
      <c r="AZ46">
        <v>0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ROUND(Y46*Source!I80,9)</f>
        <v>0</v>
      </c>
      <c r="CY46">
        <f>AA46</f>
        <v>329.16</v>
      </c>
      <c r="CZ46">
        <f>AE46</f>
        <v>90</v>
      </c>
      <c r="DA46">
        <f>AI46</f>
        <v>3.65</v>
      </c>
      <c r="DB46">
        <f>ROUND((ROUND(AT46*CZ46,2)*1),6)</f>
        <v>58.5</v>
      </c>
      <c r="DC46">
        <f>ROUND((ROUND(AT46*AG46,2)*1),6)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14"/>
        <v>0</v>
      </c>
      <c r="DH46">
        <f t="shared" si="15"/>
        <v>0</v>
      </c>
      <c r="DI46">
        <f t="shared" si="9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ROW(Source!A82)</f>
        <v>82</v>
      </c>
      <c r="B47">
        <v>61044071</v>
      </c>
      <c r="C47">
        <v>61044495</v>
      </c>
      <c r="D47">
        <v>60134058</v>
      </c>
      <c r="E47">
        <v>1079</v>
      </c>
      <c r="F47">
        <v>1</v>
      </c>
      <c r="G47">
        <v>1079</v>
      </c>
      <c r="H47">
        <v>1</v>
      </c>
      <c r="I47" t="s">
        <v>321</v>
      </c>
      <c r="J47" t="s">
        <v>3</v>
      </c>
      <c r="K47" t="s">
        <v>322</v>
      </c>
      <c r="L47">
        <v>1191</v>
      </c>
      <c r="N47">
        <v>1013</v>
      </c>
      <c r="O47" t="s">
        <v>323</v>
      </c>
      <c r="P47" t="s">
        <v>323</v>
      </c>
      <c r="Q47">
        <v>1</v>
      </c>
      <c r="W47">
        <v>0</v>
      </c>
      <c r="X47">
        <v>476480486</v>
      </c>
      <c r="Y47">
        <f t="shared" ref="Y47:Y55" si="17">(AT47*1.1)</f>
        <v>4.7190000000000003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4.29</v>
      </c>
      <c r="AU47" t="s">
        <v>32</v>
      </c>
      <c r="AV47">
        <v>1</v>
      </c>
      <c r="AW47">
        <v>2</v>
      </c>
      <c r="AX47">
        <v>61044528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ROUND(AT47*Source!I82*AH47*AL47,2)</f>
        <v>0</v>
      </c>
      <c r="CV47">
        <f>ROUND(Y47*Source!I82,9)</f>
        <v>0</v>
      </c>
      <c r="CW47">
        <v>0</v>
      </c>
      <c r="CX47">
        <f>ROUND(Y47*Source!I82,9)</f>
        <v>0</v>
      </c>
      <c r="CY47">
        <f>AD47</f>
        <v>0</v>
      </c>
      <c r="CZ47">
        <f>AH47</f>
        <v>0</v>
      </c>
      <c r="DA47">
        <f>AL47</f>
        <v>1</v>
      </c>
      <c r="DB47">
        <f t="shared" ref="DB47:DB55" si="18">ROUND((ROUND(AT47*CZ47,2)*1.1),6)</f>
        <v>0</v>
      </c>
      <c r="DC47">
        <f t="shared" ref="DC47:DC55" si="19">ROUND((ROUND(AT47*AG47,2)*1.1),6)</f>
        <v>0</v>
      </c>
      <c r="DD47" t="s">
        <v>3</v>
      </c>
      <c r="DE47" t="s">
        <v>3</v>
      </c>
      <c r="DF47">
        <f t="shared" ref="DF47:DF55" si="20">ROUND(ROUND(AE47,2)*CX47,2)</f>
        <v>0</v>
      </c>
      <c r="DG47">
        <f t="shared" si="14"/>
        <v>0</v>
      </c>
      <c r="DH47">
        <f t="shared" si="15"/>
        <v>0</v>
      </c>
      <c r="DI47">
        <f t="shared" si="9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ROW(Source!A82)</f>
        <v>82</v>
      </c>
      <c r="B48">
        <v>61044071</v>
      </c>
      <c r="C48">
        <v>61044495</v>
      </c>
      <c r="D48">
        <v>60230980</v>
      </c>
      <c r="E48">
        <v>1</v>
      </c>
      <c r="F48">
        <v>1</v>
      </c>
      <c r="G48">
        <v>1079</v>
      </c>
      <c r="H48">
        <v>2</v>
      </c>
      <c r="I48" t="s">
        <v>335</v>
      </c>
      <c r="J48" t="s">
        <v>336</v>
      </c>
      <c r="K48" t="s">
        <v>337</v>
      </c>
      <c r="L48">
        <v>1368</v>
      </c>
      <c r="N48">
        <v>1011</v>
      </c>
      <c r="O48" t="s">
        <v>327</v>
      </c>
      <c r="P48" t="s">
        <v>327</v>
      </c>
      <c r="Q48">
        <v>1</v>
      </c>
      <c r="W48">
        <v>0</v>
      </c>
      <c r="X48">
        <v>1574942081</v>
      </c>
      <c r="Y48">
        <f t="shared" si="17"/>
        <v>0.33</v>
      </c>
      <c r="AA48">
        <v>0</v>
      </c>
      <c r="AB48">
        <v>1085.82</v>
      </c>
      <c r="AC48">
        <v>735.58</v>
      </c>
      <c r="AD48">
        <v>0</v>
      </c>
      <c r="AE48">
        <v>0</v>
      </c>
      <c r="AF48">
        <v>41.45</v>
      </c>
      <c r="AG48">
        <v>12.62</v>
      </c>
      <c r="AH48">
        <v>0</v>
      </c>
      <c r="AI48">
        <v>1</v>
      </c>
      <c r="AJ48">
        <v>25.02</v>
      </c>
      <c r="AK48">
        <v>55.67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0.3</v>
      </c>
      <c r="AU48" t="s">
        <v>32</v>
      </c>
      <c r="AV48">
        <v>0</v>
      </c>
      <c r="AW48">
        <v>2</v>
      </c>
      <c r="AX48">
        <v>61044529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ROUND(Y48*Source!I82*DO48,9)</f>
        <v>0</v>
      </c>
      <c r="CX48">
        <f>ROUND(Y48*Source!I82,9)</f>
        <v>0</v>
      </c>
      <c r="CY48">
        <f t="shared" ref="CY48:CY55" si="21">AB48</f>
        <v>1085.82</v>
      </c>
      <c r="CZ48">
        <f t="shared" ref="CZ48:CZ55" si="22">AF48</f>
        <v>41.45</v>
      </c>
      <c r="DA48">
        <f t="shared" ref="DA48:DA55" si="23">AJ48</f>
        <v>25.02</v>
      </c>
      <c r="DB48">
        <f t="shared" si="18"/>
        <v>13.683999999999999</v>
      </c>
      <c r="DC48">
        <f t="shared" si="19"/>
        <v>4.1689999999999996</v>
      </c>
      <c r="DD48" t="s">
        <v>3</v>
      </c>
      <c r="DE48" t="s">
        <v>3</v>
      </c>
      <c r="DF48">
        <f t="shared" si="20"/>
        <v>0</v>
      </c>
      <c r="DG48">
        <f t="shared" ref="DG48:DG55" si="24">ROUND(ROUND(AF48*AJ48,2)*CX48,2)</f>
        <v>0</v>
      </c>
      <c r="DH48">
        <f t="shared" ref="DH48:DH55" si="25">ROUND(ROUND(AG48*AK48,2)*CX48,2)</f>
        <v>0</v>
      </c>
      <c r="DI48">
        <f t="shared" si="9"/>
        <v>0</v>
      </c>
      <c r="DJ48">
        <f t="shared" ref="DJ48:DJ55" si="26">DG48</f>
        <v>0</v>
      </c>
      <c r="DK48">
        <v>0</v>
      </c>
      <c r="DL48" t="s">
        <v>328</v>
      </c>
      <c r="DM48">
        <v>0</v>
      </c>
      <c r="DN48" t="s">
        <v>323</v>
      </c>
      <c r="DO48">
        <v>12.62</v>
      </c>
    </row>
    <row r="49" spans="1:119" x14ac:dyDescent="0.2">
      <c r="A49">
        <f>ROW(Source!A82)</f>
        <v>82</v>
      </c>
      <c r="B49">
        <v>61044071</v>
      </c>
      <c r="C49">
        <v>61044495</v>
      </c>
      <c r="D49">
        <v>60230690</v>
      </c>
      <c r="E49">
        <v>1</v>
      </c>
      <c r="F49">
        <v>1</v>
      </c>
      <c r="G49">
        <v>1079</v>
      </c>
      <c r="H49">
        <v>2</v>
      </c>
      <c r="I49" t="s">
        <v>389</v>
      </c>
      <c r="J49" t="s">
        <v>390</v>
      </c>
      <c r="K49" t="s">
        <v>391</v>
      </c>
      <c r="L49">
        <v>1368</v>
      </c>
      <c r="N49">
        <v>1011</v>
      </c>
      <c r="O49" t="s">
        <v>327</v>
      </c>
      <c r="P49" t="s">
        <v>327</v>
      </c>
      <c r="Q49">
        <v>1</v>
      </c>
      <c r="W49">
        <v>0</v>
      </c>
      <c r="X49">
        <v>-91970622</v>
      </c>
      <c r="Y49">
        <f t="shared" si="17"/>
        <v>0.33</v>
      </c>
      <c r="AA49">
        <v>0</v>
      </c>
      <c r="AB49">
        <v>2445.19</v>
      </c>
      <c r="AC49">
        <v>847.49</v>
      </c>
      <c r="AD49">
        <v>0</v>
      </c>
      <c r="AE49">
        <v>0</v>
      </c>
      <c r="AF49">
        <v>153.94999999999999</v>
      </c>
      <c r="AG49">
        <v>14.54</v>
      </c>
      <c r="AH49">
        <v>0</v>
      </c>
      <c r="AI49">
        <v>1</v>
      </c>
      <c r="AJ49">
        <v>15.17</v>
      </c>
      <c r="AK49">
        <v>55.67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</v>
      </c>
      <c r="AU49" t="s">
        <v>32</v>
      </c>
      <c r="AV49">
        <v>0</v>
      </c>
      <c r="AW49">
        <v>2</v>
      </c>
      <c r="AX49">
        <v>61044530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ROUND(Y49*Source!I82*DO49,9)</f>
        <v>0</v>
      </c>
      <c r="CX49">
        <f>ROUND(Y49*Source!I82,9)</f>
        <v>0</v>
      </c>
      <c r="CY49">
        <f t="shared" si="21"/>
        <v>2445.19</v>
      </c>
      <c r="CZ49">
        <f t="shared" si="22"/>
        <v>153.94999999999999</v>
      </c>
      <c r="DA49">
        <f t="shared" si="23"/>
        <v>15.17</v>
      </c>
      <c r="DB49">
        <f t="shared" si="18"/>
        <v>50.808999999999997</v>
      </c>
      <c r="DC49">
        <f t="shared" si="19"/>
        <v>4.7960000000000003</v>
      </c>
      <c r="DD49" t="s">
        <v>3</v>
      </c>
      <c r="DE49" t="s">
        <v>3</v>
      </c>
      <c r="DF49">
        <f t="shared" si="20"/>
        <v>0</v>
      </c>
      <c r="DG49">
        <f t="shared" si="24"/>
        <v>0</v>
      </c>
      <c r="DH49">
        <f t="shared" si="25"/>
        <v>0</v>
      </c>
      <c r="DI49">
        <f t="shared" si="9"/>
        <v>0</v>
      </c>
      <c r="DJ49">
        <f t="shared" si="26"/>
        <v>0</v>
      </c>
      <c r="DK49">
        <v>0</v>
      </c>
      <c r="DL49" t="s">
        <v>328</v>
      </c>
      <c r="DM49">
        <v>0</v>
      </c>
      <c r="DN49" t="s">
        <v>323</v>
      </c>
      <c r="DO49">
        <v>14.54</v>
      </c>
    </row>
    <row r="50" spans="1:119" x14ac:dyDescent="0.2">
      <c r="A50">
        <f>ROW(Source!A82)</f>
        <v>82</v>
      </c>
      <c r="B50">
        <v>61044071</v>
      </c>
      <c r="C50">
        <v>61044495</v>
      </c>
      <c r="D50">
        <v>60230783</v>
      </c>
      <c r="E50">
        <v>1</v>
      </c>
      <c r="F50">
        <v>1</v>
      </c>
      <c r="G50">
        <v>1079</v>
      </c>
      <c r="H50">
        <v>2</v>
      </c>
      <c r="I50" t="s">
        <v>359</v>
      </c>
      <c r="J50" t="s">
        <v>360</v>
      </c>
      <c r="K50" t="s">
        <v>361</v>
      </c>
      <c r="L50">
        <v>1368</v>
      </c>
      <c r="N50">
        <v>1011</v>
      </c>
      <c r="O50" t="s">
        <v>327</v>
      </c>
      <c r="P50" t="s">
        <v>327</v>
      </c>
      <c r="Q50">
        <v>1</v>
      </c>
      <c r="W50">
        <v>0</v>
      </c>
      <c r="X50">
        <v>888903284</v>
      </c>
      <c r="Y50">
        <f t="shared" si="17"/>
        <v>0.33</v>
      </c>
      <c r="AA50">
        <v>0</v>
      </c>
      <c r="AB50">
        <v>2084.15</v>
      </c>
      <c r="AC50">
        <v>735.58</v>
      </c>
      <c r="AD50">
        <v>0</v>
      </c>
      <c r="AE50">
        <v>0</v>
      </c>
      <c r="AF50">
        <v>140.38</v>
      </c>
      <c r="AG50">
        <v>12.62</v>
      </c>
      <c r="AH50">
        <v>0</v>
      </c>
      <c r="AI50">
        <v>1</v>
      </c>
      <c r="AJ50">
        <v>14.18</v>
      </c>
      <c r="AK50">
        <v>55.67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</v>
      </c>
      <c r="AU50" t="s">
        <v>32</v>
      </c>
      <c r="AV50">
        <v>0</v>
      </c>
      <c r="AW50">
        <v>2</v>
      </c>
      <c r="AX50">
        <v>61044531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ROUND(Y50*Source!I82*DO50,9)</f>
        <v>0</v>
      </c>
      <c r="CX50">
        <f>ROUND(Y50*Source!I82,9)</f>
        <v>0</v>
      </c>
      <c r="CY50">
        <f t="shared" si="21"/>
        <v>2084.15</v>
      </c>
      <c r="CZ50">
        <f t="shared" si="22"/>
        <v>140.38</v>
      </c>
      <c r="DA50">
        <f t="shared" si="23"/>
        <v>14.18</v>
      </c>
      <c r="DB50">
        <f t="shared" si="18"/>
        <v>46.320999999999998</v>
      </c>
      <c r="DC50">
        <f t="shared" si="19"/>
        <v>4.1689999999999996</v>
      </c>
      <c r="DD50" t="s">
        <v>3</v>
      </c>
      <c r="DE50" t="s">
        <v>3</v>
      </c>
      <c r="DF50">
        <f t="shared" si="20"/>
        <v>0</v>
      </c>
      <c r="DG50">
        <f t="shared" si="24"/>
        <v>0</v>
      </c>
      <c r="DH50">
        <f t="shared" si="25"/>
        <v>0</v>
      </c>
      <c r="DI50">
        <f t="shared" si="9"/>
        <v>0</v>
      </c>
      <c r="DJ50">
        <f t="shared" si="26"/>
        <v>0</v>
      </c>
      <c r="DK50">
        <v>0</v>
      </c>
      <c r="DL50" t="s">
        <v>328</v>
      </c>
      <c r="DM50">
        <v>0</v>
      </c>
      <c r="DN50" t="s">
        <v>323</v>
      </c>
      <c r="DO50">
        <v>12.62</v>
      </c>
    </row>
    <row r="51" spans="1:119" x14ac:dyDescent="0.2">
      <c r="A51">
        <f>ROW(Source!A82)</f>
        <v>82</v>
      </c>
      <c r="B51">
        <v>61044071</v>
      </c>
      <c r="C51">
        <v>61044495</v>
      </c>
      <c r="D51">
        <v>60230784</v>
      </c>
      <c r="E51">
        <v>1</v>
      </c>
      <c r="F51">
        <v>1</v>
      </c>
      <c r="G51">
        <v>1079</v>
      </c>
      <c r="H51">
        <v>2</v>
      </c>
      <c r="I51" t="s">
        <v>392</v>
      </c>
      <c r="J51" t="s">
        <v>393</v>
      </c>
      <c r="K51" t="s">
        <v>394</v>
      </c>
      <c r="L51">
        <v>1368</v>
      </c>
      <c r="N51">
        <v>1011</v>
      </c>
      <c r="O51" t="s">
        <v>327</v>
      </c>
      <c r="P51" t="s">
        <v>327</v>
      </c>
      <c r="Q51">
        <v>1</v>
      </c>
      <c r="W51">
        <v>0</v>
      </c>
      <c r="X51">
        <v>-1856763987</v>
      </c>
      <c r="Y51">
        <f t="shared" si="17"/>
        <v>0.33</v>
      </c>
      <c r="AA51">
        <v>0</v>
      </c>
      <c r="AB51">
        <v>3635.67</v>
      </c>
      <c r="AC51">
        <v>1085.29</v>
      </c>
      <c r="AD51">
        <v>0</v>
      </c>
      <c r="AE51">
        <v>0</v>
      </c>
      <c r="AF51">
        <v>260.5</v>
      </c>
      <c r="AG51">
        <v>18.62</v>
      </c>
      <c r="AH51">
        <v>0</v>
      </c>
      <c r="AI51">
        <v>1</v>
      </c>
      <c r="AJ51">
        <v>13.33</v>
      </c>
      <c r="AK51">
        <v>55.67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</v>
      </c>
      <c r="AU51" t="s">
        <v>32</v>
      </c>
      <c r="AV51">
        <v>0</v>
      </c>
      <c r="AW51">
        <v>2</v>
      </c>
      <c r="AX51">
        <v>61044532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ROUND(Y51*Source!I82*DO51,9)</f>
        <v>0</v>
      </c>
      <c r="CX51">
        <f>ROUND(Y51*Source!I82,9)</f>
        <v>0</v>
      </c>
      <c r="CY51">
        <f t="shared" si="21"/>
        <v>3635.67</v>
      </c>
      <c r="CZ51">
        <f t="shared" si="22"/>
        <v>260.5</v>
      </c>
      <c r="DA51">
        <f t="shared" si="23"/>
        <v>13.33</v>
      </c>
      <c r="DB51">
        <f t="shared" si="18"/>
        <v>85.965000000000003</v>
      </c>
      <c r="DC51">
        <f t="shared" si="19"/>
        <v>6.149</v>
      </c>
      <c r="DD51" t="s">
        <v>3</v>
      </c>
      <c r="DE51" t="s">
        <v>3</v>
      </c>
      <c r="DF51">
        <f t="shared" si="20"/>
        <v>0</v>
      </c>
      <c r="DG51">
        <f t="shared" si="24"/>
        <v>0</v>
      </c>
      <c r="DH51">
        <f t="shared" si="25"/>
        <v>0</v>
      </c>
      <c r="DI51">
        <f t="shared" si="9"/>
        <v>0</v>
      </c>
      <c r="DJ51">
        <f t="shared" si="26"/>
        <v>0</v>
      </c>
      <c r="DK51">
        <v>0</v>
      </c>
      <c r="DL51" t="s">
        <v>328</v>
      </c>
      <c r="DM51">
        <v>0</v>
      </c>
      <c r="DN51" t="s">
        <v>323</v>
      </c>
      <c r="DO51">
        <v>18.62</v>
      </c>
    </row>
    <row r="52" spans="1:119" x14ac:dyDescent="0.2">
      <c r="A52">
        <f>ROW(Source!A82)</f>
        <v>82</v>
      </c>
      <c r="B52">
        <v>61044071</v>
      </c>
      <c r="C52">
        <v>61044495</v>
      </c>
      <c r="D52">
        <v>60230772</v>
      </c>
      <c r="E52">
        <v>1</v>
      </c>
      <c r="F52">
        <v>1</v>
      </c>
      <c r="G52">
        <v>1079</v>
      </c>
      <c r="H52">
        <v>2</v>
      </c>
      <c r="I52" t="s">
        <v>395</v>
      </c>
      <c r="J52" t="s">
        <v>396</v>
      </c>
      <c r="K52" t="s">
        <v>397</v>
      </c>
      <c r="L52">
        <v>1368</v>
      </c>
      <c r="N52">
        <v>1011</v>
      </c>
      <c r="O52" t="s">
        <v>327</v>
      </c>
      <c r="P52" t="s">
        <v>327</v>
      </c>
      <c r="Q52">
        <v>1</v>
      </c>
      <c r="W52">
        <v>0</v>
      </c>
      <c r="X52">
        <v>-1689805737</v>
      </c>
      <c r="Y52">
        <f t="shared" si="17"/>
        <v>0.33</v>
      </c>
      <c r="AA52">
        <v>0</v>
      </c>
      <c r="AB52">
        <v>2493.7399999999998</v>
      </c>
      <c r="AC52">
        <v>847.49</v>
      </c>
      <c r="AD52">
        <v>0</v>
      </c>
      <c r="AE52">
        <v>0</v>
      </c>
      <c r="AF52">
        <v>163.81</v>
      </c>
      <c r="AG52">
        <v>14.54</v>
      </c>
      <c r="AH52">
        <v>0</v>
      </c>
      <c r="AI52">
        <v>1</v>
      </c>
      <c r="AJ52">
        <v>14.54</v>
      </c>
      <c r="AK52">
        <v>55.67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</v>
      </c>
      <c r="AU52" t="s">
        <v>32</v>
      </c>
      <c r="AV52">
        <v>0</v>
      </c>
      <c r="AW52">
        <v>2</v>
      </c>
      <c r="AX52">
        <v>61044533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ROUND(Y52*Source!I82*DO52,9)</f>
        <v>0</v>
      </c>
      <c r="CX52">
        <f>ROUND(Y52*Source!I82,9)</f>
        <v>0</v>
      </c>
      <c r="CY52">
        <f t="shared" si="21"/>
        <v>2493.7399999999998</v>
      </c>
      <c r="CZ52">
        <f t="shared" si="22"/>
        <v>163.81</v>
      </c>
      <c r="DA52">
        <f t="shared" si="23"/>
        <v>14.54</v>
      </c>
      <c r="DB52">
        <f t="shared" si="18"/>
        <v>54.054000000000002</v>
      </c>
      <c r="DC52">
        <f t="shared" si="19"/>
        <v>4.7960000000000003</v>
      </c>
      <c r="DD52" t="s">
        <v>3</v>
      </c>
      <c r="DE52" t="s">
        <v>3</v>
      </c>
      <c r="DF52">
        <f t="shared" si="20"/>
        <v>0</v>
      </c>
      <c r="DG52">
        <f t="shared" si="24"/>
        <v>0</v>
      </c>
      <c r="DH52">
        <f t="shared" si="25"/>
        <v>0</v>
      </c>
      <c r="DI52">
        <f t="shared" si="9"/>
        <v>0</v>
      </c>
      <c r="DJ52">
        <f t="shared" si="26"/>
        <v>0</v>
      </c>
      <c r="DK52">
        <v>0</v>
      </c>
      <c r="DL52" t="s">
        <v>328</v>
      </c>
      <c r="DM52">
        <v>0</v>
      </c>
      <c r="DN52" t="s">
        <v>323</v>
      </c>
      <c r="DO52">
        <v>14.54</v>
      </c>
    </row>
    <row r="53" spans="1:119" x14ac:dyDescent="0.2">
      <c r="A53">
        <f>ROW(Source!A82)</f>
        <v>82</v>
      </c>
      <c r="B53">
        <v>61044071</v>
      </c>
      <c r="C53">
        <v>61044495</v>
      </c>
      <c r="D53">
        <v>60230796</v>
      </c>
      <c r="E53">
        <v>1</v>
      </c>
      <c r="F53">
        <v>1</v>
      </c>
      <c r="G53">
        <v>1079</v>
      </c>
      <c r="H53">
        <v>2</v>
      </c>
      <c r="I53" t="s">
        <v>398</v>
      </c>
      <c r="J53" t="s">
        <v>399</v>
      </c>
      <c r="K53" t="s">
        <v>400</v>
      </c>
      <c r="L53">
        <v>1368</v>
      </c>
      <c r="N53">
        <v>1011</v>
      </c>
      <c r="O53" t="s">
        <v>327</v>
      </c>
      <c r="P53" t="s">
        <v>327</v>
      </c>
      <c r="Q53">
        <v>1</v>
      </c>
      <c r="W53">
        <v>0</v>
      </c>
      <c r="X53">
        <v>-1355335184</v>
      </c>
      <c r="Y53">
        <f t="shared" si="17"/>
        <v>0.33</v>
      </c>
      <c r="AA53">
        <v>0</v>
      </c>
      <c r="AB53">
        <v>3983.06</v>
      </c>
      <c r="AC53">
        <v>847.49</v>
      </c>
      <c r="AD53">
        <v>0</v>
      </c>
      <c r="AE53">
        <v>0</v>
      </c>
      <c r="AF53">
        <v>283.89999999999998</v>
      </c>
      <c r="AG53">
        <v>14.54</v>
      </c>
      <c r="AH53">
        <v>0</v>
      </c>
      <c r="AI53">
        <v>1</v>
      </c>
      <c r="AJ53">
        <v>13.4</v>
      </c>
      <c r="AK53">
        <v>55.67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0.3</v>
      </c>
      <c r="AU53" t="s">
        <v>32</v>
      </c>
      <c r="AV53">
        <v>0</v>
      </c>
      <c r="AW53">
        <v>2</v>
      </c>
      <c r="AX53">
        <v>61044534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ROUND(Y53*Source!I82*DO53,9)</f>
        <v>0</v>
      </c>
      <c r="CX53">
        <f>ROUND(Y53*Source!I82,9)</f>
        <v>0</v>
      </c>
      <c r="CY53">
        <f t="shared" si="21"/>
        <v>3983.06</v>
      </c>
      <c r="CZ53">
        <f t="shared" si="22"/>
        <v>283.89999999999998</v>
      </c>
      <c r="DA53">
        <f t="shared" si="23"/>
        <v>13.4</v>
      </c>
      <c r="DB53">
        <f t="shared" si="18"/>
        <v>93.686999999999998</v>
      </c>
      <c r="DC53">
        <f t="shared" si="19"/>
        <v>4.7960000000000003</v>
      </c>
      <c r="DD53" t="s">
        <v>3</v>
      </c>
      <c r="DE53" t="s">
        <v>3</v>
      </c>
      <c r="DF53">
        <f t="shared" si="20"/>
        <v>0</v>
      </c>
      <c r="DG53">
        <f t="shared" si="24"/>
        <v>0</v>
      </c>
      <c r="DH53">
        <f t="shared" si="25"/>
        <v>0</v>
      </c>
      <c r="DI53">
        <f t="shared" si="9"/>
        <v>0</v>
      </c>
      <c r="DJ53">
        <f t="shared" si="26"/>
        <v>0</v>
      </c>
      <c r="DK53">
        <v>0</v>
      </c>
      <c r="DL53" t="s">
        <v>328</v>
      </c>
      <c r="DM53">
        <v>0</v>
      </c>
      <c r="DN53" t="s">
        <v>323</v>
      </c>
      <c r="DO53">
        <v>14.54</v>
      </c>
    </row>
    <row r="54" spans="1:119" x14ac:dyDescent="0.2">
      <c r="A54">
        <f>ROW(Source!A82)</f>
        <v>82</v>
      </c>
      <c r="B54">
        <v>61044071</v>
      </c>
      <c r="C54">
        <v>61044495</v>
      </c>
      <c r="D54">
        <v>60230776</v>
      </c>
      <c r="E54">
        <v>1</v>
      </c>
      <c r="F54">
        <v>1</v>
      </c>
      <c r="G54">
        <v>1079</v>
      </c>
      <c r="H54">
        <v>2</v>
      </c>
      <c r="I54" t="s">
        <v>401</v>
      </c>
      <c r="J54" t="s">
        <v>402</v>
      </c>
      <c r="K54" t="s">
        <v>403</v>
      </c>
      <c r="L54">
        <v>1368</v>
      </c>
      <c r="N54">
        <v>1011</v>
      </c>
      <c r="O54" t="s">
        <v>327</v>
      </c>
      <c r="P54" t="s">
        <v>327</v>
      </c>
      <c r="Q54">
        <v>1</v>
      </c>
      <c r="W54">
        <v>0</v>
      </c>
      <c r="X54">
        <v>1151727007</v>
      </c>
      <c r="Y54">
        <f t="shared" si="17"/>
        <v>0.33</v>
      </c>
      <c r="AA54">
        <v>0</v>
      </c>
      <c r="AB54">
        <v>2933.66</v>
      </c>
      <c r="AC54">
        <v>986.79</v>
      </c>
      <c r="AD54">
        <v>0</v>
      </c>
      <c r="AE54">
        <v>0</v>
      </c>
      <c r="AF54">
        <v>189.45</v>
      </c>
      <c r="AG54">
        <v>16.93</v>
      </c>
      <c r="AH54">
        <v>0</v>
      </c>
      <c r="AI54">
        <v>1</v>
      </c>
      <c r="AJ54">
        <v>14.79</v>
      </c>
      <c r="AK54">
        <v>55.67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0.3</v>
      </c>
      <c r="AU54" t="s">
        <v>32</v>
      </c>
      <c r="AV54">
        <v>0</v>
      </c>
      <c r="AW54">
        <v>2</v>
      </c>
      <c r="AX54">
        <v>61044535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ROUND(Y54*Source!I82*DO54,9)</f>
        <v>0</v>
      </c>
      <c r="CX54">
        <f>ROUND(Y54*Source!I82,9)</f>
        <v>0</v>
      </c>
      <c r="CY54">
        <f t="shared" si="21"/>
        <v>2933.66</v>
      </c>
      <c r="CZ54">
        <f t="shared" si="22"/>
        <v>189.45</v>
      </c>
      <c r="DA54">
        <f t="shared" si="23"/>
        <v>14.79</v>
      </c>
      <c r="DB54">
        <f t="shared" si="18"/>
        <v>62.524000000000001</v>
      </c>
      <c r="DC54">
        <f t="shared" si="19"/>
        <v>5.5880000000000001</v>
      </c>
      <c r="DD54" t="s">
        <v>3</v>
      </c>
      <c r="DE54" t="s">
        <v>3</v>
      </c>
      <c r="DF54">
        <f t="shared" si="20"/>
        <v>0</v>
      </c>
      <c r="DG54">
        <f t="shared" si="24"/>
        <v>0</v>
      </c>
      <c r="DH54">
        <f t="shared" si="25"/>
        <v>0</v>
      </c>
      <c r="DI54">
        <f t="shared" si="9"/>
        <v>0</v>
      </c>
      <c r="DJ54">
        <f t="shared" si="26"/>
        <v>0</v>
      </c>
      <c r="DK54">
        <v>0</v>
      </c>
      <c r="DL54" t="s">
        <v>328</v>
      </c>
      <c r="DM54">
        <v>0</v>
      </c>
      <c r="DN54" t="s">
        <v>323</v>
      </c>
      <c r="DO54">
        <v>16.93</v>
      </c>
    </row>
    <row r="55" spans="1:119" x14ac:dyDescent="0.2">
      <c r="A55">
        <f>ROW(Source!A82)</f>
        <v>82</v>
      </c>
      <c r="B55">
        <v>61044071</v>
      </c>
      <c r="C55">
        <v>61044495</v>
      </c>
      <c r="D55">
        <v>60230777</v>
      </c>
      <c r="E55">
        <v>1</v>
      </c>
      <c r="F55">
        <v>1</v>
      </c>
      <c r="G55">
        <v>1079</v>
      </c>
      <c r="H55">
        <v>2</v>
      </c>
      <c r="I55" t="s">
        <v>362</v>
      </c>
      <c r="J55" t="s">
        <v>363</v>
      </c>
      <c r="K55" t="s">
        <v>364</v>
      </c>
      <c r="L55">
        <v>1368</v>
      </c>
      <c r="N55">
        <v>1011</v>
      </c>
      <c r="O55" t="s">
        <v>327</v>
      </c>
      <c r="P55" t="s">
        <v>327</v>
      </c>
      <c r="Q55">
        <v>1</v>
      </c>
      <c r="W55">
        <v>0</v>
      </c>
      <c r="X55">
        <v>-1259854431</v>
      </c>
      <c r="Y55">
        <f t="shared" si="17"/>
        <v>0.9900000000000001</v>
      </c>
      <c r="AA55">
        <v>0</v>
      </c>
      <c r="AB55">
        <v>2826.73</v>
      </c>
      <c r="AC55">
        <v>986.79</v>
      </c>
      <c r="AD55">
        <v>0</v>
      </c>
      <c r="AE55">
        <v>0</v>
      </c>
      <c r="AF55">
        <v>180.35</v>
      </c>
      <c r="AG55">
        <v>16.93</v>
      </c>
      <c r="AH55">
        <v>0</v>
      </c>
      <c r="AI55">
        <v>1</v>
      </c>
      <c r="AJ55">
        <v>14.97</v>
      </c>
      <c r="AK55">
        <v>55.67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0.9</v>
      </c>
      <c r="AU55" t="s">
        <v>32</v>
      </c>
      <c r="AV55">
        <v>0</v>
      </c>
      <c r="AW55">
        <v>2</v>
      </c>
      <c r="AX55">
        <v>61044536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ROUND(Y55*Source!I82*DO55,9)</f>
        <v>0</v>
      </c>
      <c r="CX55">
        <f>ROUND(Y55*Source!I82,9)</f>
        <v>0</v>
      </c>
      <c r="CY55">
        <f t="shared" si="21"/>
        <v>2826.73</v>
      </c>
      <c r="CZ55">
        <f t="shared" si="22"/>
        <v>180.35</v>
      </c>
      <c r="DA55">
        <f t="shared" si="23"/>
        <v>14.97</v>
      </c>
      <c r="DB55">
        <f t="shared" si="18"/>
        <v>178.55199999999999</v>
      </c>
      <c r="DC55">
        <f t="shared" si="19"/>
        <v>16.763999999999999</v>
      </c>
      <c r="DD55" t="s">
        <v>3</v>
      </c>
      <c r="DE55" t="s">
        <v>3</v>
      </c>
      <c r="DF55">
        <f t="shared" si="20"/>
        <v>0</v>
      </c>
      <c r="DG55">
        <f t="shared" si="24"/>
        <v>0</v>
      </c>
      <c r="DH55">
        <f t="shared" si="25"/>
        <v>0</v>
      </c>
      <c r="DI55">
        <f t="shared" si="9"/>
        <v>0</v>
      </c>
      <c r="DJ55">
        <f t="shared" si="26"/>
        <v>0</v>
      </c>
      <c r="DK55">
        <v>0</v>
      </c>
      <c r="DL55" t="s">
        <v>328</v>
      </c>
      <c r="DM55">
        <v>0</v>
      </c>
      <c r="DN55" t="s">
        <v>323</v>
      </c>
      <c r="DO55">
        <v>16.93</v>
      </c>
    </row>
    <row r="56" spans="1:119" x14ac:dyDescent="0.2">
      <c r="A56">
        <f>ROW(Source!A82)</f>
        <v>82</v>
      </c>
      <c r="B56">
        <v>61044071</v>
      </c>
      <c r="C56">
        <v>61044495</v>
      </c>
      <c r="D56">
        <v>60207029</v>
      </c>
      <c r="E56">
        <v>1</v>
      </c>
      <c r="F56">
        <v>1</v>
      </c>
      <c r="G56">
        <v>1079</v>
      </c>
      <c r="H56">
        <v>3</v>
      </c>
      <c r="I56" t="s">
        <v>404</v>
      </c>
      <c r="J56" t="s">
        <v>405</v>
      </c>
      <c r="K56" t="s">
        <v>406</v>
      </c>
      <c r="L56">
        <v>1348</v>
      </c>
      <c r="N56">
        <v>1009</v>
      </c>
      <c r="O56" t="s">
        <v>173</v>
      </c>
      <c r="P56" t="s">
        <v>173</v>
      </c>
      <c r="Q56">
        <v>1000</v>
      </c>
      <c r="W56">
        <v>0</v>
      </c>
      <c r="X56">
        <v>1224169406</v>
      </c>
      <c r="Y56">
        <f>(AT56*1)</f>
        <v>0.04</v>
      </c>
      <c r="AA56">
        <v>22923.67</v>
      </c>
      <c r="AB56">
        <v>0</v>
      </c>
      <c r="AC56">
        <v>0</v>
      </c>
      <c r="AD56">
        <v>0</v>
      </c>
      <c r="AE56">
        <v>1436.32</v>
      </c>
      <c r="AF56">
        <v>0</v>
      </c>
      <c r="AG56">
        <v>0</v>
      </c>
      <c r="AH56">
        <v>0</v>
      </c>
      <c r="AI56">
        <v>15.96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0.04</v>
      </c>
      <c r="AU56" t="s">
        <v>31</v>
      </c>
      <c r="AV56">
        <v>0</v>
      </c>
      <c r="AW56">
        <v>2</v>
      </c>
      <c r="AX56">
        <v>61044537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ROUND(Y56*Source!I82,9)</f>
        <v>0</v>
      </c>
      <c r="CY56">
        <f>AA56</f>
        <v>22923.67</v>
      </c>
      <c r="CZ56">
        <f>AE56</f>
        <v>1436.32</v>
      </c>
      <c r="DA56">
        <f>AI56</f>
        <v>15.96</v>
      </c>
      <c r="DB56">
        <f>ROUND((ROUND(AT56*CZ56,2)*1),6)</f>
        <v>57.45</v>
      </c>
      <c r="DC56">
        <f>ROUND((ROUND(AT56*AG56,2)*1),6)</f>
        <v>0</v>
      </c>
      <c r="DD56" t="s">
        <v>3</v>
      </c>
      <c r="DE56" t="s">
        <v>3</v>
      </c>
      <c r="DF56">
        <f>ROUND(ROUND(AE56*AI56,2)*CX56,2)</f>
        <v>0</v>
      </c>
      <c r="DG56">
        <f>ROUND(ROUND(AF56,2)*CX56,2)</f>
        <v>0</v>
      </c>
      <c r="DH56">
        <f>ROUND(ROUND(AG56,2)*CX56,2)</f>
        <v>0</v>
      </c>
      <c r="DI56">
        <f t="shared" si="9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ROW(Source!A82)</f>
        <v>82</v>
      </c>
      <c r="B57">
        <v>61044071</v>
      </c>
      <c r="C57">
        <v>61044495</v>
      </c>
      <c r="D57">
        <v>60207016</v>
      </c>
      <c r="E57">
        <v>1</v>
      </c>
      <c r="F57">
        <v>1</v>
      </c>
      <c r="G57">
        <v>1079</v>
      </c>
      <c r="H57">
        <v>3</v>
      </c>
      <c r="I57" t="s">
        <v>171</v>
      </c>
      <c r="J57" t="s">
        <v>174</v>
      </c>
      <c r="K57" t="s">
        <v>172</v>
      </c>
      <c r="L57">
        <v>1348</v>
      </c>
      <c r="N57">
        <v>1009</v>
      </c>
      <c r="O57" t="s">
        <v>173</v>
      </c>
      <c r="P57" t="s">
        <v>173</v>
      </c>
      <c r="Q57">
        <v>1000</v>
      </c>
      <c r="W57">
        <v>0</v>
      </c>
      <c r="X57">
        <v>-66602601</v>
      </c>
      <c r="Y57">
        <f>AT57</f>
        <v>9.58</v>
      </c>
      <c r="AA57">
        <v>4261.57</v>
      </c>
      <c r="AB57">
        <v>0</v>
      </c>
      <c r="AC57">
        <v>0</v>
      </c>
      <c r="AD57">
        <v>0</v>
      </c>
      <c r="AE57">
        <v>291.29000000000002</v>
      </c>
      <c r="AF57">
        <v>0</v>
      </c>
      <c r="AG57">
        <v>0</v>
      </c>
      <c r="AH57">
        <v>0</v>
      </c>
      <c r="AI57">
        <v>14.63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9.58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ROUND(Y57*Source!I82,9)</f>
        <v>0</v>
      </c>
      <c r="CY57">
        <f>AA57</f>
        <v>4261.57</v>
      </c>
      <c r="CZ57">
        <f>AE57</f>
        <v>291.29000000000002</v>
      </c>
      <c r="DA57">
        <f>AI57</f>
        <v>14.63</v>
      </c>
      <c r="DB57">
        <f>ROUND(ROUND(AT57*CZ57,2),6)</f>
        <v>2790.56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0</v>
      </c>
      <c r="DG57">
        <f>ROUND(ROUND(AF57,2)*CX57,2)</f>
        <v>0</v>
      </c>
      <c r="DH57">
        <f>ROUND(ROUND(AG57,2)*CX57,2)</f>
        <v>0</v>
      </c>
      <c r="DI57">
        <f t="shared" si="9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ROW(Source!A84)</f>
        <v>84</v>
      </c>
      <c r="B58">
        <v>61044071</v>
      </c>
      <c r="C58">
        <v>61044540</v>
      </c>
      <c r="D58">
        <v>60134058</v>
      </c>
      <c r="E58">
        <v>1079</v>
      </c>
      <c r="F58">
        <v>1</v>
      </c>
      <c r="G58">
        <v>1079</v>
      </c>
      <c r="H58">
        <v>1</v>
      </c>
      <c r="I58" t="s">
        <v>321</v>
      </c>
      <c r="J58" t="s">
        <v>3</v>
      </c>
      <c r="K58" t="s">
        <v>322</v>
      </c>
      <c r="L58">
        <v>1191</v>
      </c>
      <c r="N58">
        <v>1013</v>
      </c>
      <c r="O58" t="s">
        <v>323</v>
      </c>
      <c r="P58" t="s">
        <v>323</v>
      </c>
      <c r="Q58">
        <v>1</v>
      </c>
      <c r="W58">
        <v>0</v>
      </c>
      <c r="X58">
        <v>476480486</v>
      </c>
      <c r="Y58">
        <f>(AT58*1.1*3)</f>
        <v>1.7490000000000001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0.53</v>
      </c>
      <c r="AU58" t="s">
        <v>179</v>
      </c>
      <c r="AV58">
        <v>1</v>
      </c>
      <c r="AW58">
        <v>2</v>
      </c>
      <c r="AX58">
        <v>61044554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ROUND(AT58*Source!I84*AH58*AL58,2)</f>
        <v>0</v>
      </c>
      <c r="CV58">
        <f>ROUND(Y58*Source!I84,9)</f>
        <v>0</v>
      </c>
      <c r="CW58">
        <v>0</v>
      </c>
      <c r="CX58">
        <f>ROUND(Y58*Source!I84,9)</f>
        <v>0</v>
      </c>
      <c r="CY58">
        <f>AD58</f>
        <v>0</v>
      </c>
      <c r="CZ58">
        <f>AH58</f>
        <v>0</v>
      </c>
      <c r="DA58">
        <f>AL58</f>
        <v>1</v>
      </c>
      <c r="DB58">
        <f>ROUND((ROUND(AT58*CZ58,2)*1.1*3),6)</f>
        <v>0</v>
      </c>
      <c r="DC58">
        <f>ROUND((ROUND(AT58*AG58,2)*1.1*3),6)</f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 t="shared" si="9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ROW(Source!A84)</f>
        <v>84</v>
      </c>
      <c r="B59">
        <v>61044071</v>
      </c>
      <c r="C59">
        <v>61044540</v>
      </c>
      <c r="D59">
        <v>60230690</v>
      </c>
      <c r="E59">
        <v>1</v>
      </c>
      <c r="F59">
        <v>1</v>
      </c>
      <c r="G59">
        <v>1079</v>
      </c>
      <c r="H59">
        <v>2</v>
      </c>
      <c r="I59" t="s">
        <v>389</v>
      </c>
      <c r="J59" t="s">
        <v>390</v>
      </c>
      <c r="K59" t="s">
        <v>391</v>
      </c>
      <c r="L59">
        <v>1368</v>
      </c>
      <c r="N59">
        <v>1011</v>
      </c>
      <c r="O59" t="s">
        <v>327</v>
      </c>
      <c r="P59" t="s">
        <v>327</v>
      </c>
      <c r="Q59">
        <v>1</v>
      </c>
      <c r="W59">
        <v>0</v>
      </c>
      <c r="X59">
        <v>-91970622</v>
      </c>
      <c r="Y59">
        <f>(AT59*1.1*3)</f>
        <v>0.2475</v>
      </c>
      <c r="AA59">
        <v>0</v>
      </c>
      <c r="AB59">
        <v>2445.19</v>
      </c>
      <c r="AC59">
        <v>847.49</v>
      </c>
      <c r="AD59">
        <v>0</v>
      </c>
      <c r="AE59">
        <v>0</v>
      </c>
      <c r="AF59">
        <v>153.94999999999999</v>
      </c>
      <c r="AG59">
        <v>14.54</v>
      </c>
      <c r="AH59">
        <v>0</v>
      </c>
      <c r="AI59">
        <v>1</v>
      </c>
      <c r="AJ59">
        <v>15.17</v>
      </c>
      <c r="AK59">
        <v>55.67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7.4999999999999997E-2</v>
      </c>
      <c r="AU59" t="s">
        <v>179</v>
      </c>
      <c r="AV59">
        <v>0</v>
      </c>
      <c r="AW59">
        <v>2</v>
      </c>
      <c r="AX59">
        <v>61044555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ROUND(Y59*Source!I84*DO59,9)</f>
        <v>0</v>
      </c>
      <c r="CX59">
        <f>ROUND(Y59*Source!I84,9)</f>
        <v>0</v>
      </c>
      <c r="CY59">
        <f>AB59</f>
        <v>2445.19</v>
      </c>
      <c r="CZ59">
        <f>AF59</f>
        <v>153.94999999999999</v>
      </c>
      <c r="DA59">
        <f>AJ59</f>
        <v>15.17</v>
      </c>
      <c r="DB59">
        <f>ROUND((ROUND(AT59*CZ59,2)*1.1*3),6)</f>
        <v>38.115000000000002</v>
      </c>
      <c r="DC59">
        <f>ROUND((ROUND(AT59*AG59,2)*1.1*3),6)</f>
        <v>3.597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0</v>
      </c>
      <c r="DH59">
        <f>ROUND(ROUND(AG59*AK59,2)*CX59,2)</f>
        <v>0</v>
      </c>
      <c r="DI59">
        <f t="shared" si="9"/>
        <v>0</v>
      </c>
      <c r="DJ59">
        <f>DG59</f>
        <v>0</v>
      </c>
      <c r="DK59">
        <v>0</v>
      </c>
      <c r="DL59" t="s">
        <v>328</v>
      </c>
      <c r="DM59">
        <v>0</v>
      </c>
      <c r="DN59" t="s">
        <v>323</v>
      </c>
      <c r="DO59">
        <v>14.54</v>
      </c>
    </row>
    <row r="60" spans="1:119" x14ac:dyDescent="0.2">
      <c r="A60">
        <f>ROW(Source!A84)</f>
        <v>84</v>
      </c>
      <c r="B60">
        <v>61044071</v>
      </c>
      <c r="C60">
        <v>61044540</v>
      </c>
      <c r="D60">
        <v>60230796</v>
      </c>
      <c r="E60">
        <v>1</v>
      </c>
      <c r="F60">
        <v>1</v>
      </c>
      <c r="G60">
        <v>1079</v>
      </c>
      <c r="H60">
        <v>2</v>
      </c>
      <c r="I60" t="s">
        <v>398</v>
      </c>
      <c r="J60" t="s">
        <v>399</v>
      </c>
      <c r="K60" t="s">
        <v>400</v>
      </c>
      <c r="L60">
        <v>1368</v>
      </c>
      <c r="N60">
        <v>1011</v>
      </c>
      <c r="O60" t="s">
        <v>327</v>
      </c>
      <c r="P60" t="s">
        <v>327</v>
      </c>
      <c r="Q60">
        <v>1</v>
      </c>
      <c r="W60">
        <v>0</v>
      </c>
      <c r="X60">
        <v>-1355335184</v>
      </c>
      <c r="Y60">
        <f>(AT60*1.1*3)</f>
        <v>0.2475</v>
      </c>
      <c r="AA60">
        <v>0</v>
      </c>
      <c r="AB60">
        <v>3983.06</v>
      </c>
      <c r="AC60">
        <v>847.49</v>
      </c>
      <c r="AD60">
        <v>0</v>
      </c>
      <c r="AE60">
        <v>0</v>
      </c>
      <c r="AF60">
        <v>283.89999999999998</v>
      </c>
      <c r="AG60">
        <v>14.54</v>
      </c>
      <c r="AH60">
        <v>0</v>
      </c>
      <c r="AI60">
        <v>1</v>
      </c>
      <c r="AJ60">
        <v>13.4</v>
      </c>
      <c r="AK60">
        <v>55.67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7.4999999999999997E-2</v>
      </c>
      <c r="AU60" t="s">
        <v>179</v>
      </c>
      <c r="AV60">
        <v>0</v>
      </c>
      <c r="AW60">
        <v>2</v>
      </c>
      <c r="AX60">
        <v>61044556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ROUND(Y60*Source!I84*DO60,9)</f>
        <v>0</v>
      </c>
      <c r="CX60">
        <f>ROUND(Y60*Source!I84,9)</f>
        <v>0</v>
      </c>
      <c r="CY60">
        <f>AB60</f>
        <v>3983.06</v>
      </c>
      <c r="CZ60">
        <f>AF60</f>
        <v>283.89999999999998</v>
      </c>
      <c r="DA60">
        <f>AJ60</f>
        <v>13.4</v>
      </c>
      <c r="DB60">
        <f>ROUND((ROUND(AT60*CZ60,2)*1.1*3),6)</f>
        <v>70.257000000000005</v>
      </c>
      <c r="DC60">
        <f>ROUND((ROUND(AT60*AG60,2)*1.1*3),6)</f>
        <v>3.597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0</v>
      </c>
      <c r="DH60">
        <f>ROUND(ROUND(AG60*AK60,2)*CX60,2)</f>
        <v>0</v>
      </c>
      <c r="DI60">
        <f t="shared" si="9"/>
        <v>0</v>
      </c>
      <c r="DJ60">
        <f>DG60</f>
        <v>0</v>
      </c>
      <c r="DK60">
        <v>0</v>
      </c>
      <c r="DL60" t="s">
        <v>328</v>
      </c>
      <c r="DM60">
        <v>0</v>
      </c>
      <c r="DN60" t="s">
        <v>323</v>
      </c>
      <c r="DO60">
        <v>14.54</v>
      </c>
    </row>
    <row r="61" spans="1:119" x14ac:dyDescent="0.2">
      <c r="A61">
        <f>ROW(Source!A84)</f>
        <v>84</v>
      </c>
      <c r="B61">
        <v>61044071</v>
      </c>
      <c r="C61">
        <v>61044540</v>
      </c>
      <c r="D61">
        <v>60207016</v>
      </c>
      <c r="E61">
        <v>1</v>
      </c>
      <c r="F61">
        <v>1</v>
      </c>
      <c r="G61">
        <v>1079</v>
      </c>
      <c r="H61">
        <v>3</v>
      </c>
      <c r="I61" t="s">
        <v>171</v>
      </c>
      <c r="J61" t="s">
        <v>174</v>
      </c>
      <c r="K61" t="s">
        <v>172</v>
      </c>
      <c r="L61">
        <v>1348</v>
      </c>
      <c r="N61">
        <v>1009</v>
      </c>
      <c r="O61" t="s">
        <v>173</v>
      </c>
      <c r="P61" t="s">
        <v>173</v>
      </c>
      <c r="Q61">
        <v>1000</v>
      </c>
      <c r="W61">
        <v>0</v>
      </c>
      <c r="X61">
        <v>-66602601</v>
      </c>
      <c r="Y61">
        <f>(AT61*1*3)</f>
        <v>7.1999999999999993</v>
      </c>
      <c r="AA61">
        <v>4261.57</v>
      </c>
      <c r="AB61">
        <v>0</v>
      </c>
      <c r="AC61">
        <v>0</v>
      </c>
      <c r="AD61">
        <v>0</v>
      </c>
      <c r="AE61">
        <v>291.29000000000002</v>
      </c>
      <c r="AF61">
        <v>0</v>
      </c>
      <c r="AG61">
        <v>0</v>
      </c>
      <c r="AH61">
        <v>0</v>
      </c>
      <c r="AI61">
        <v>14.63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2.4</v>
      </c>
      <c r="AU61" t="s">
        <v>181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ROUND(Y61*Source!I84,9)</f>
        <v>0</v>
      </c>
      <c r="CY61">
        <f>AA61</f>
        <v>4261.57</v>
      </c>
      <c r="CZ61">
        <f>AE61</f>
        <v>291.29000000000002</v>
      </c>
      <c r="DA61">
        <f>AI61</f>
        <v>14.63</v>
      </c>
      <c r="DB61">
        <f>ROUND((ROUND(AT61*CZ61,2)*1*3),6)</f>
        <v>2097.3000000000002</v>
      </c>
      <c r="DC61">
        <f>ROUND((ROUND(AT61*AG61,2)*1*3),6)</f>
        <v>0</v>
      </c>
      <c r="DD61" t="s">
        <v>3</v>
      </c>
      <c r="DE61" t="s">
        <v>3</v>
      </c>
      <c r="DF61">
        <f>ROUND(ROUND(AE61*AI61,2)*CX61,2)</f>
        <v>0</v>
      </c>
      <c r="DG61">
        <f>ROUND(ROUND(AF61,2)*CX61,2)</f>
        <v>0</v>
      </c>
      <c r="DH61">
        <f>ROUND(ROUND(AG61,2)*CX61,2)</f>
        <v>0</v>
      </c>
      <c r="DI61">
        <f t="shared" si="9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ROW(Source!A86)</f>
        <v>86</v>
      </c>
      <c r="B62">
        <v>61044071</v>
      </c>
      <c r="C62">
        <v>61044559</v>
      </c>
      <c r="D62">
        <v>60134058</v>
      </c>
      <c r="E62">
        <v>1079</v>
      </c>
      <c r="F62">
        <v>1</v>
      </c>
      <c r="G62">
        <v>1079</v>
      </c>
      <c r="H62">
        <v>1</v>
      </c>
      <c r="I62" t="s">
        <v>321</v>
      </c>
      <c r="J62" t="s">
        <v>3</v>
      </c>
      <c r="K62" t="s">
        <v>322</v>
      </c>
      <c r="L62">
        <v>1191</v>
      </c>
      <c r="N62">
        <v>1013</v>
      </c>
      <c r="O62" t="s">
        <v>323</v>
      </c>
      <c r="P62" t="s">
        <v>323</v>
      </c>
      <c r="Q62">
        <v>1</v>
      </c>
      <c r="W62">
        <v>0</v>
      </c>
      <c r="X62">
        <v>476480486</v>
      </c>
      <c r="Y62">
        <f t="shared" ref="Y62:Y70" si="27">(AT62*1.1)</f>
        <v>4.7190000000000003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4.29</v>
      </c>
      <c r="AU62" t="s">
        <v>32</v>
      </c>
      <c r="AV62">
        <v>1</v>
      </c>
      <c r="AW62">
        <v>2</v>
      </c>
      <c r="AX62">
        <v>61044592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ROUND(AT62*Source!I86*AH62*AL62,2)</f>
        <v>0</v>
      </c>
      <c r="CV62">
        <f>ROUND(Y62*Source!I86,9)</f>
        <v>0</v>
      </c>
      <c r="CW62">
        <v>0</v>
      </c>
      <c r="CX62">
        <f>ROUND(Y62*Source!I86,9)</f>
        <v>0</v>
      </c>
      <c r="CY62">
        <f>AD62</f>
        <v>0</v>
      </c>
      <c r="CZ62">
        <f>AH62</f>
        <v>0</v>
      </c>
      <c r="DA62">
        <f>AL62</f>
        <v>1</v>
      </c>
      <c r="DB62">
        <f t="shared" ref="DB62:DB70" si="28">ROUND((ROUND(AT62*CZ62,2)*1.1),6)</f>
        <v>0</v>
      </c>
      <c r="DC62">
        <f t="shared" ref="DC62:DC70" si="29">ROUND((ROUND(AT62*AG62,2)*1.1),6)</f>
        <v>0</v>
      </c>
      <c r="DD62" t="s">
        <v>3</v>
      </c>
      <c r="DE62" t="s">
        <v>3</v>
      </c>
      <c r="DF62">
        <f t="shared" ref="DF62:DF70" si="30">ROUND(ROUND(AE62,2)*CX62,2)</f>
        <v>0</v>
      </c>
      <c r="DG62">
        <f>ROUND(ROUND(AF62,2)*CX62,2)</f>
        <v>0</v>
      </c>
      <c r="DH62">
        <f>ROUND(ROUND(AG62,2)*CX62,2)</f>
        <v>0</v>
      </c>
      <c r="DI62">
        <f t="shared" si="9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ROW(Source!A86)</f>
        <v>86</v>
      </c>
      <c r="B63">
        <v>61044071</v>
      </c>
      <c r="C63">
        <v>61044559</v>
      </c>
      <c r="D63">
        <v>60230980</v>
      </c>
      <c r="E63">
        <v>1</v>
      </c>
      <c r="F63">
        <v>1</v>
      </c>
      <c r="G63">
        <v>1079</v>
      </c>
      <c r="H63">
        <v>2</v>
      </c>
      <c r="I63" t="s">
        <v>335</v>
      </c>
      <c r="J63" t="s">
        <v>336</v>
      </c>
      <c r="K63" t="s">
        <v>337</v>
      </c>
      <c r="L63">
        <v>1368</v>
      </c>
      <c r="N63">
        <v>1011</v>
      </c>
      <c r="O63" t="s">
        <v>327</v>
      </c>
      <c r="P63" t="s">
        <v>327</v>
      </c>
      <c r="Q63">
        <v>1</v>
      </c>
      <c r="W63">
        <v>0</v>
      </c>
      <c r="X63">
        <v>1574942081</v>
      </c>
      <c r="Y63">
        <f t="shared" si="27"/>
        <v>0.33</v>
      </c>
      <c r="AA63">
        <v>0</v>
      </c>
      <c r="AB63">
        <v>1085.82</v>
      </c>
      <c r="AC63">
        <v>735.58</v>
      </c>
      <c r="AD63">
        <v>0</v>
      </c>
      <c r="AE63">
        <v>0</v>
      </c>
      <c r="AF63">
        <v>41.45</v>
      </c>
      <c r="AG63">
        <v>12.62</v>
      </c>
      <c r="AH63">
        <v>0</v>
      </c>
      <c r="AI63">
        <v>1</v>
      </c>
      <c r="AJ63">
        <v>25.02</v>
      </c>
      <c r="AK63">
        <v>55.67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</v>
      </c>
      <c r="AU63" t="s">
        <v>32</v>
      </c>
      <c r="AV63">
        <v>0</v>
      </c>
      <c r="AW63">
        <v>2</v>
      </c>
      <c r="AX63">
        <v>61044593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ROUND(Y63*Source!I86*DO63,9)</f>
        <v>0</v>
      </c>
      <c r="CX63">
        <f>ROUND(Y63*Source!I86,9)</f>
        <v>0</v>
      </c>
      <c r="CY63">
        <f t="shared" ref="CY63:CY70" si="31">AB63</f>
        <v>1085.82</v>
      </c>
      <c r="CZ63">
        <f t="shared" ref="CZ63:CZ70" si="32">AF63</f>
        <v>41.45</v>
      </c>
      <c r="DA63">
        <f t="shared" ref="DA63:DA70" si="33">AJ63</f>
        <v>25.02</v>
      </c>
      <c r="DB63">
        <f t="shared" si="28"/>
        <v>13.683999999999999</v>
      </c>
      <c r="DC63">
        <f t="shared" si="29"/>
        <v>4.1689999999999996</v>
      </c>
      <c r="DD63" t="s">
        <v>3</v>
      </c>
      <c r="DE63" t="s">
        <v>3</v>
      </c>
      <c r="DF63">
        <f t="shared" si="30"/>
        <v>0</v>
      </c>
      <c r="DG63">
        <f t="shared" ref="DG63:DG70" si="34">ROUND(ROUND(AF63*AJ63,2)*CX63,2)</f>
        <v>0</v>
      </c>
      <c r="DH63">
        <f t="shared" ref="DH63:DH70" si="35">ROUND(ROUND(AG63*AK63,2)*CX63,2)</f>
        <v>0</v>
      </c>
      <c r="DI63">
        <f t="shared" si="9"/>
        <v>0</v>
      </c>
      <c r="DJ63">
        <f t="shared" ref="DJ63:DJ70" si="36">DG63</f>
        <v>0</v>
      </c>
      <c r="DK63">
        <v>0</v>
      </c>
      <c r="DL63" t="s">
        <v>328</v>
      </c>
      <c r="DM63">
        <v>0</v>
      </c>
      <c r="DN63" t="s">
        <v>323</v>
      </c>
      <c r="DO63">
        <v>12.62</v>
      </c>
    </row>
    <row r="64" spans="1:119" x14ac:dyDescent="0.2">
      <c r="A64">
        <f>ROW(Source!A86)</f>
        <v>86</v>
      </c>
      <c r="B64">
        <v>61044071</v>
      </c>
      <c r="C64">
        <v>61044559</v>
      </c>
      <c r="D64">
        <v>60230690</v>
      </c>
      <c r="E64">
        <v>1</v>
      </c>
      <c r="F64">
        <v>1</v>
      </c>
      <c r="G64">
        <v>1079</v>
      </c>
      <c r="H64">
        <v>2</v>
      </c>
      <c r="I64" t="s">
        <v>389</v>
      </c>
      <c r="J64" t="s">
        <v>390</v>
      </c>
      <c r="K64" t="s">
        <v>391</v>
      </c>
      <c r="L64">
        <v>1368</v>
      </c>
      <c r="N64">
        <v>1011</v>
      </c>
      <c r="O64" t="s">
        <v>327</v>
      </c>
      <c r="P64" t="s">
        <v>327</v>
      </c>
      <c r="Q64">
        <v>1</v>
      </c>
      <c r="W64">
        <v>0</v>
      </c>
      <c r="X64">
        <v>-91970622</v>
      </c>
      <c r="Y64">
        <f t="shared" si="27"/>
        <v>0.33</v>
      </c>
      <c r="AA64">
        <v>0</v>
      </c>
      <c r="AB64">
        <v>2445.19</v>
      </c>
      <c r="AC64">
        <v>847.49</v>
      </c>
      <c r="AD64">
        <v>0</v>
      </c>
      <c r="AE64">
        <v>0</v>
      </c>
      <c r="AF64">
        <v>153.94999999999999</v>
      </c>
      <c r="AG64">
        <v>14.54</v>
      </c>
      <c r="AH64">
        <v>0</v>
      </c>
      <c r="AI64">
        <v>1</v>
      </c>
      <c r="AJ64">
        <v>15.17</v>
      </c>
      <c r="AK64">
        <v>55.67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0.3</v>
      </c>
      <c r="AU64" t="s">
        <v>32</v>
      </c>
      <c r="AV64">
        <v>0</v>
      </c>
      <c r="AW64">
        <v>2</v>
      </c>
      <c r="AX64">
        <v>61044594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ROUND(Y64*Source!I86*DO64,9)</f>
        <v>0</v>
      </c>
      <c r="CX64">
        <f>ROUND(Y64*Source!I86,9)</f>
        <v>0</v>
      </c>
      <c r="CY64">
        <f t="shared" si="31"/>
        <v>2445.19</v>
      </c>
      <c r="CZ64">
        <f t="shared" si="32"/>
        <v>153.94999999999999</v>
      </c>
      <c r="DA64">
        <f t="shared" si="33"/>
        <v>15.17</v>
      </c>
      <c r="DB64">
        <f t="shared" si="28"/>
        <v>50.808999999999997</v>
      </c>
      <c r="DC64">
        <f t="shared" si="29"/>
        <v>4.7960000000000003</v>
      </c>
      <c r="DD64" t="s">
        <v>3</v>
      </c>
      <c r="DE64" t="s">
        <v>3</v>
      </c>
      <c r="DF64">
        <f t="shared" si="30"/>
        <v>0</v>
      </c>
      <c r="DG64">
        <f t="shared" si="34"/>
        <v>0</v>
      </c>
      <c r="DH64">
        <f t="shared" si="35"/>
        <v>0</v>
      </c>
      <c r="DI64">
        <f t="shared" si="9"/>
        <v>0</v>
      </c>
      <c r="DJ64">
        <f t="shared" si="36"/>
        <v>0</v>
      </c>
      <c r="DK64">
        <v>0</v>
      </c>
      <c r="DL64" t="s">
        <v>328</v>
      </c>
      <c r="DM64">
        <v>0</v>
      </c>
      <c r="DN64" t="s">
        <v>323</v>
      </c>
      <c r="DO64">
        <v>14.54</v>
      </c>
    </row>
    <row r="65" spans="1:119" x14ac:dyDescent="0.2">
      <c r="A65">
        <f>ROW(Source!A86)</f>
        <v>86</v>
      </c>
      <c r="B65">
        <v>61044071</v>
      </c>
      <c r="C65">
        <v>61044559</v>
      </c>
      <c r="D65">
        <v>60230783</v>
      </c>
      <c r="E65">
        <v>1</v>
      </c>
      <c r="F65">
        <v>1</v>
      </c>
      <c r="G65">
        <v>1079</v>
      </c>
      <c r="H65">
        <v>2</v>
      </c>
      <c r="I65" t="s">
        <v>359</v>
      </c>
      <c r="J65" t="s">
        <v>360</v>
      </c>
      <c r="K65" t="s">
        <v>361</v>
      </c>
      <c r="L65">
        <v>1368</v>
      </c>
      <c r="N65">
        <v>1011</v>
      </c>
      <c r="O65" t="s">
        <v>327</v>
      </c>
      <c r="P65" t="s">
        <v>327</v>
      </c>
      <c r="Q65">
        <v>1</v>
      </c>
      <c r="W65">
        <v>0</v>
      </c>
      <c r="X65">
        <v>888903284</v>
      </c>
      <c r="Y65">
        <f t="shared" si="27"/>
        <v>0.33</v>
      </c>
      <c r="AA65">
        <v>0</v>
      </c>
      <c r="AB65">
        <v>2084.15</v>
      </c>
      <c r="AC65">
        <v>735.58</v>
      </c>
      <c r="AD65">
        <v>0</v>
      </c>
      <c r="AE65">
        <v>0</v>
      </c>
      <c r="AF65">
        <v>140.38</v>
      </c>
      <c r="AG65">
        <v>12.62</v>
      </c>
      <c r="AH65">
        <v>0</v>
      </c>
      <c r="AI65">
        <v>1</v>
      </c>
      <c r="AJ65">
        <v>14.18</v>
      </c>
      <c r="AK65">
        <v>55.67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</v>
      </c>
      <c r="AU65" t="s">
        <v>32</v>
      </c>
      <c r="AV65">
        <v>0</v>
      </c>
      <c r="AW65">
        <v>2</v>
      </c>
      <c r="AX65">
        <v>61044595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ROUND(Y65*Source!I86*DO65,9)</f>
        <v>0</v>
      </c>
      <c r="CX65">
        <f>ROUND(Y65*Source!I86,9)</f>
        <v>0</v>
      </c>
      <c r="CY65">
        <f t="shared" si="31"/>
        <v>2084.15</v>
      </c>
      <c r="CZ65">
        <f t="shared" si="32"/>
        <v>140.38</v>
      </c>
      <c r="DA65">
        <f t="shared" si="33"/>
        <v>14.18</v>
      </c>
      <c r="DB65">
        <f t="shared" si="28"/>
        <v>46.320999999999998</v>
      </c>
      <c r="DC65">
        <f t="shared" si="29"/>
        <v>4.1689999999999996</v>
      </c>
      <c r="DD65" t="s">
        <v>3</v>
      </c>
      <c r="DE65" t="s">
        <v>3</v>
      </c>
      <c r="DF65">
        <f t="shared" si="30"/>
        <v>0</v>
      </c>
      <c r="DG65">
        <f t="shared" si="34"/>
        <v>0</v>
      </c>
      <c r="DH65">
        <f t="shared" si="35"/>
        <v>0</v>
      </c>
      <c r="DI65">
        <f t="shared" ref="DI65:DI96" si="37">ROUND(ROUND(AH65,2)*CX65,2)</f>
        <v>0</v>
      </c>
      <c r="DJ65">
        <f t="shared" si="36"/>
        <v>0</v>
      </c>
      <c r="DK65">
        <v>0</v>
      </c>
      <c r="DL65" t="s">
        <v>328</v>
      </c>
      <c r="DM65">
        <v>0</v>
      </c>
      <c r="DN65" t="s">
        <v>323</v>
      </c>
      <c r="DO65">
        <v>12.62</v>
      </c>
    </row>
    <row r="66" spans="1:119" x14ac:dyDescent="0.2">
      <c r="A66">
        <f>ROW(Source!A86)</f>
        <v>86</v>
      </c>
      <c r="B66">
        <v>61044071</v>
      </c>
      <c r="C66">
        <v>61044559</v>
      </c>
      <c r="D66">
        <v>60230784</v>
      </c>
      <c r="E66">
        <v>1</v>
      </c>
      <c r="F66">
        <v>1</v>
      </c>
      <c r="G66">
        <v>1079</v>
      </c>
      <c r="H66">
        <v>2</v>
      </c>
      <c r="I66" t="s">
        <v>392</v>
      </c>
      <c r="J66" t="s">
        <v>393</v>
      </c>
      <c r="K66" t="s">
        <v>394</v>
      </c>
      <c r="L66">
        <v>1368</v>
      </c>
      <c r="N66">
        <v>1011</v>
      </c>
      <c r="O66" t="s">
        <v>327</v>
      </c>
      <c r="P66" t="s">
        <v>327</v>
      </c>
      <c r="Q66">
        <v>1</v>
      </c>
      <c r="W66">
        <v>0</v>
      </c>
      <c r="X66">
        <v>-1856763987</v>
      </c>
      <c r="Y66">
        <f t="shared" si="27"/>
        <v>0.33</v>
      </c>
      <c r="AA66">
        <v>0</v>
      </c>
      <c r="AB66">
        <v>3635.67</v>
      </c>
      <c r="AC66">
        <v>1085.29</v>
      </c>
      <c r="AD66">
        <v>0</v>
      </c>
      <c r="AE66">
        <v>0</v>
      </c>
      <c r="AF66">
        <v>260.5</v>
      </c>
      <c r="AG66">
        <v>18.62</v>
      </c>
      <c r="AH66">
        <v>0</v>
      </c>
      <c r="AI66">
        <v>1</v>
      </c>
      <c r="AJ66">
        <v>13.33</v>
      </c>
      <c r="AK66">
        <v>55.67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0.3</v>
      </c>
      <c r="AU66" t="s">
        <v>32</v>
      </c>
      <c r="AV66">
        <v>0</v>
      </c>
      <c r="AW66">
        <v>2</v>
      </c>
      <c r="AX66">
        <v>61044596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ROUND(Y66*Source!I86*DO66,9)</f>
        <v>0</v>
      </c>
      <c r="CX66">
        <f>ROUND(Y66*Source!I86,9)</f>
        <v>0</v>
      </c>
      <c r="CY66">
        <f t="shared" si="31"/>
        <v>3635.67</v>
      </c>
      <c r="CZ66">
        <f t="shared" si="32"/>
        <v>260.5</v>
      </c>
      <c r="DA66">
        <f t="shared" si="33"/>
        <v>13.33</v>
      </c>
      <c r="DB66">
        <f t="shared" si="28"/>
        <v>85.965000000000003</v>
      </c>
      <c r="DC66">
        <f t="shared" si="29"/>
        <v>6.149</v>
      </c>
      <c r="DD66" t="s">
        <v>3</v>
      </c>
      <c r="DE66" t="s">
        <v>3</v>
      </c>
      <c r="DF66">
        <f t="shared" si="30"/>
        <v>0</v>
      </c>
      <c r="DG66">
        <f t="shared" si="34"/>
        <v>0</v>
      </c>
      <c r="DH66">
        <f t="shared" si="35"/>
        <v>0</v>
      </c>
      <c r="DI66">
        <f t="shared" si="37"/>
        <v>0</v>
      </c>
      <c r="DJ66">
        <f t="shared" si="36"/>
        <v>0</v>
      </c>
      <c r="DK66">
        <v>0</v>
      </c>
      <c r="DL66" t="s">
        <v>328</v>
      </c>
      <c r="DM66">
        <v>0</v>
      </c>
      <c r="DN66" t="s">
        <v>323</v>
      </c>
      <c r="DO66">
        <v>18.62</v>
      </c>
    </row>
    <row r="67" spans="1:119" x14ac:dyDescent="0.2">
      <c r="A67">
        <f>ROW(Source!A86)</f>
        <v>86</v>
      </c>
      <c r="B67">
        <v>61044071</v>
      </c>
      <c r="C67">
        <v>61044559</v>
      </c>
      <c r="D67">
        <v>60230772</v>
      </c>
      <c r="E67">
        <v>1</v>
      </c>
      <c r="F67">
        <v>1</v>
      </c>
      <c r="G67">
        <v>1079</v>
      </c>
      <c r="H67">
        <v>2</v>
      </c>
      <c r="I67" t="s">
        <v>395</v>
      </c>
      <c r="J67" t="s">
        <v>396</v>
      </c>
      <c r="K67" t="s">
        <v>397</v>
      </c>
      <c r="L67">
        <v>1368</v>
      </c>
      <c r="N67">
        <v>1011</v>
      </c>
      <c r="O67" t="s">
        <v>327</v>
      </c>
      <c r="P67" t="s">
        <v>327</v>
      </c>
      <c r="Q67">
        <v>1</v>
      </c>
      <c r="W67">
        <v>0</v>
      </c>
      <c r="X67">
        <v>-1689805737</v>
      </c>
      <c r="Y67">
        <f t="shared" si="27"/>
        <v>0.33</v>
      </c>
      <c r="AA67">
        <v>0</v>
      </c>
      <c r="AB67">
        <v>2493.7399999999998</v>
      </c>
      <c r="AC67">
        <v>847.49</v>
      </c>
      <c r="AD67">
        <v>0</v>
      </c>
      <c r="AE67">
        <v>0</v>
      </c>
      <c r="AF67">
        <v>163.81</v>
      </c>
      <c r="AG67">
        <v>14.54</v>
      </c>
      <c r="AH67">
        <v>0</v>
      </c>
      <c r="AI67">
        <v>1</v>
      </c>
      <c r="AJ67">
        <v>14.54</v>
      </c>
      <c r="AK67">
        <v>55.67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0.3</v>
      </c>
      <c r="AU67" t="s">
        <v>32</v>
      </c>
      <c r="AV67">
        <v>0</v>
      </c>
      <c r="AW67">
        <v>2</v>
      </c>
      <c r="AX67">
        <v>61044597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ROUND(Y67*Source!I86*DO67,9)</f>
        <v>0</v>
      </c>
      <c r="CX67">
        <f>ROUND(Y67*Source!I86,9)</f>
        <v>0</v>
      </c>
      <c r="CY67">
        <f t="shared" si="31"/>
        <v>2493.7399999999998</v>
      </c>
      <c r="CZ67">
        <f t="shared" si="32"/>
        <v>163.81</v>
      </c>
      <c r="DA67">
        <f t="shared" si="33"/>
        <v>14.54</v>
      </c>
      <c r="DB67">
        <f t="shared" si="28"/>
        <v>54.054000000000002</v>
      </c>
      <c r="DC67">
        <f t="shared" si="29"/>
        <v>4.7960000000000003</v>
      </c>
      <c r="DD67" t="s">
        <v>3</v>
      </c>
      <c r="DE67" t="s">
        <v>3</v>
      </c>
      <c r="DF67">
        <f t="shared" si="30"/>
        <v>0</v>
      </c>
      <c r="DG67">
        <f t="shared" si="34"/>
        <v>0</v>
      </c>
      <c r="DH67">
        <f t="shared" si="35"/>
        <v>0</v>
      </c>
      <c r="DI67">
        <f t="shared" si="37"/>
        <v>0</v>
      </c>
      <c r="DJ67">
        <f t="shared" si="36"/>
        <v>0</v>
      </c>
      <c r="DK67">
        <v>0</v>
      </c>
      <c r="DL67" t="s">
        <v>328</v>
      </c>
      <c r="DM67">
        <v>0</v>
      </c>
      <c r="DN67" t="s">
        <v>323</v>
      </c>
      <c r="DO67">
        <v>14.54</v>
      </c>
    </row>
    <row r="68" spans="1:119" x14ac:dyDescent="0.2">
      <c r="A68">
        <f>ROW(Source!A86)</f>
        <v>86</v>
      </c>
      <c r="B68">
        <v>61044071</v>
      </c>
      <c r="C68">
        <v>61044559</v>
      </c>
      <c r="D68">
        <v>60230796</v>
      </c>
      <c r="E68">
        <v>1</v>
      </c>
      <c r="F68">
        <v>1</v>
      </c>
      <c r="G68">
        <v>1079</v>
      </c>
      <c r="H68">
        <v>2</v>
      </c>
      <c r="I68" t="s">
        <v>398</v>
      </c>
      <c r="J68" t="s">
        <v>399</v>
      </c>
      <c r="K68" t="s">
        <v>400</v>
      </c>
      <c r="L68">
        <v>1368</v>
      </c>
      <c r="N68">
        <v>1011</v>
      </c>
      <c r="O68" t="s">
        <v>327</v>
      </c>
      <c r="P68" t="s">
        <v>327</v>
      </c>
      <c r="Q68">
        <v>1</v>
      </c>
      <c r="W68">
        <v>0</v>
      </c>
      <c r="X68">
        <v>-1355335184</v>
      </c>
      <c r="Y68">
        <f t="shared" si="27"/>
        <v>0.33</v>
      </c>
      <c r="AA68">
        <v>0</v>
      </c>
      <c r="AB68">
        <v>3983.06</v>
      </c>
      <c r="AC68">
        <v>847.49</v>
      </c>
      <c r="AD68">
        <v>0</v>
      </c>
      <c r="AE68">
        <v>0</v>
      </c>
      <c r="AF68">
        <v>283.89999999999998</v>
      </c>
      <c r="AG68">
        <v>14.54</v>
      </c>
      <c r="AH68">
        <v>0</v>
      </c>
      <c r="AI68">
        <v>1</v>
      </c>
      <c r="AJ68">
        <v>13.4</v>
      </c>
      <c r="AK68">
        <v>55.67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</v>
      </c>
      <c r="AU68" t="s">
        <v>32</v>
      </c>
      <c r="AV68">
        <v>0</v>
      </c>
      <c r="AW68">
        <v>2</v>
      </c>
      <c r="AX68">
        <v>61044598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ROUND(Y68*Source!I86*DO68,9)</f>
        <v>0</v>
      </c>
      <c r="CX68">
        <f>ROUND(Y68*Source!I86,9)</f>
        <v>0</v>
      </c>
      <c r="CY68">
        <f t="shared" si="31"/>
        <v>3983.06</v>
      </c>
      <c r="CZ68">
        <f t="shared" si="32"/>
        <v>283.89999999999998</v>
      </c>
      <c r="DA68">
        <f t="shared" si="33"/>
        <v>13.4</v>
      </c>
      <c r="DB68">
        <f t="shared" si="28"/>
        <v>93.686999999999998</v>
      </c>
      <c r="DC68">
        <f t="shared" si="29"/>
        <v>4.7960000000000003</v>
      </c>
      <c r="DD68" t="s">
        <v>3</v>
      </c>
      <c r="DE68" t="s">
        <v>3</v>
      </c>
      <c r="DF68">
        <f t="shared" si="30"/>
        <v>0</v>
      </c>
      <c r="DG68">
        <f t="shared" si="34"/>
        <v>0</v>
      </c>
      <c r="DH68">
        <f t="shared" si="35"/>
        <v>0</v>
      </c>
      <c r="DI68">
        <f t="shared" si="37"/>
        <v>0</v>
      </c>
      <c r="DJ68">
        <f t="shared" si="36"/>
        <v>0</v>
      </c>
      <c r="DK68">
        <v>0</v>
      </c>
      <c r="DL68" t="s">
        <v>328</v>
      </c>
      <c r="DM68">
        <v>0</v>
      </c>
      <c r="DN68" t="s">
        <v>323</v>
      </c>
      <c r="DO68">
        <v>14.54</v>
      </c>
    </row>
    <row r="69" spans="1:119" x14ac:dyDescent="0.2">
      <c r="A69">
        <f>ROW(Source!A86)</f>
        <v>86</v>
      </c>
      <c r="B69">
        <v>61044071</v>
      </c>
      <c r="C69">
        <v>61044559</v>
      </c>
      <c r="D69">
        <v>60230776</v>
      </c>
      <c r="E69">
        <v>1</v>
      </c>
      <c r="F69">
        <v>1</v>
      </c>
      <c r="G69">
        <v>1079</v>
      </c>
      <c r="H69">
        <v>2</v>
      </c>
      <c r="I69" t="s">
        <v>401</v>
      </c>
      <c r="J69" t="s">
        <v>402</v>
      </c>
      <c r="K69" t="s">
        <v>403</v>
      </c>
      <c r="L69">
        <v>1368</v>
      </c>
      <c r="N69">
        <v>1011</v>
      </c>
      <c r="O69" t="s">
        <v>327</v>
      </c>
      <c r="P69" t="s">
        <v>327</v>
      </c>
      <c r="Q69">
        <v>1</v>
      </c>
      <c r="W69">
        <v>0</v>
      </c>
      <c r="X69">
        <v>1151727007</v>
      </c>
      <c r="Y69">
        <f t="shared" si="27"/>
        <v>0.33</v>
      </c>
      <c r="AA69">
        <v>0</v>
      </c>
      <c r="AB69">
        <v>2933.66</v>
      </c>
      <c r="AC69">
        <v>986.79</v>
      </c>
      <c r="AD69">
        <v>0</v>
      </c>
      <c r="AE69">
        <v>0</v>
      </c>
      <c r="AF69">
        <v>189.45</v>
      </c>
      <c r="AG69">
        <v>16.93</v>
      </c>
      <c r="AH69">
        <v>0</v>
      </c>
      <c r="AI69">
        <v>1</v>
      </c>
      <c r="AJ69">
        <v>14.79</v>
      </c>
      <c r="AK69">
        <v>55.67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</v>
      </c>
      <c r="AU69" t="s">
        <v>32</v>
      </c>
      <c r="AV69">
        <v>0</v>
      </c>
      <c r="AW69">
        <v>2</v>
      </c>
      <c r="AX69">
        <v>61044599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ROUND(Y69*Source!I86*DO69,9)</f>
        <v>0</v>
      </c>
      <c r="CX69">
        <f>ROUND(Y69*Source!I86,9)</f>
        <v>0</v>
      </c>
      <c r="CY69">
        <f t="shared" si="31"/>
        <v>2933.66</v>
      </c>
      <c r="CZ69">
        <f t="shared" si="32"/>
        <v>189.45</v>
      </c>
      <c r="DA69">
        <f t="shared" si="33"/>
        <v>14.79</v>
      </c>
      <c r="DB69">
        <f t="shared" si="28"/>
        <v>62.524000000000001</v>
      </c>
      <c r="DC69">
        <f t="shared" si="29"/>
        <v>5.5880000000000001</v>
      </c>
      <c r="DD69" t="s">
        <v>3</v>
      </c>
      <c r="DE69" t="s">
        <v>3</v>
      </c>
      <c r="DF69">
        <f t="shared" si="30"/>
        <v>0</v>
      </c>
      <c r="DG69">
        <f t="shared" si="34"/>
        <v>0</v>
      </c>
      <c r="DH69">
        <f t="shared" si="35"/>
        <v>0</v>
      </c>
      <c r="DI69">
        <f t="shared" si="37"/>
        <v>0</v>
      </c>
      <c r="DJ69">
        <f t="shared" si="36"/>
        <v>0</v>
      </c>
      <c r="DK69">
        <v>0</v>
      </c>
      <c r="DL69" t="s">
        <v>328</v>
      </c>
      <c r="DM69">
        <v>0</v>
      </c>
      <c r="DN69" t="s">
        <v>323</v>
      </c>
      <c r="DO69">
        <v>16.93</v>
      </c>
    </row>
    <row r="70" spans="1:119" x14ac:dyDescent="0.2">
      <c r="A70">
        <f>ROW(Source!A86)</f>
        <v>86</v>
      </c>
      <c r="B70">
        <v>61044071</v>
      </c>
      <c r="C70">
        <v>61044559</v>
      </c>
      <c r="D70">
        <v>60230777</v>
      </c>
      <c r="E70">
        <v>1</v>
      </c>
      <c r="F70">
        <v>1</v>
      </c>
      <c r="G70">
        <v>1079</v>
      </c>
      <c r="H70">
        <v>2</v>
      </c>
      <c r="I70" t="s">
        <v>362</v>
      </c>
      <c r="J70" t="s">
        <v>363</v>
      </c>
      <c r="K70" t="s">
        <v>364</v>
      </c>
      <c r="L70">
        <v>1368</v>
      </c>
      <c r="N70">
        <v>1011</v>
      </c>
      <c r="O70" t="s">
        <v>327</v>
      </c>
      <c r="P70" t="s">
        <v>327</v>
      </c>
      <c r="Q70">
        <v>1</v>
      </c>
      <c r="W70">
        <v>0</v>
      </c>
      <c r="X70">
        <v>-1259854431</v>
      </c>
      <c r="Y70">
        <f t="shared" si="27"/>
        <v>0.9900000000000001</v>
      </c>
      <c r="AA70">
        <v>0</v>
      </c>
      <c r="AB70">
        <v>2826.73</v>
      </c>
      <c r="AC70">
        <v>986.79</v>
      </c>
      <c r="AD70">
        <v>0</v>
      </c>
      <c r="AE70">
        <v>0</v>
      </c>
      <c r="AF70">
        <v>180.35</v>
      </c>
      <c r="AG70">
        <v>16.93</v>
      </c>
      <c r="AH70">
        <v>0</v>
      </c>
      <c r="AI70">
        <v>1</v>
      </c>
      <c r="AJ70">
        <v>14.97</v>
      </c>
      <c r="AK70">
        <v>55.67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0.9</v>
      </c>
      <c r="AU70" t="s">
        <v>32</v>
      </c>
      <c r="AV70">
        <v>0</v>
      </c>
      <c r="AW70">
        <v>2</v>
      </c>
      <c r="AX70">
        <v>61044600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ROUND(Y70*Source!I86*DO70,9)</f>
        <v>0</v>
      </c>
      <c r="CX70">
        <f>ROUND(Y70*Source!I86,9)</f>
        <v>0</v>
      </c>
      <c r="CY70">
        <f t="shared" si="31"/>
        <v>2826.73</v>
      </c>
      <c r="CZ70">
        <f t="shared" si="32"/>
        <v>180.35</v>
      </c>
      <c r="DA70">
        <f t="shared" si="33"/>
        <v>14.97</v>
      </c>
      <c r="DB70">
        <f t="shared" si="28"/>
        <v>178.55199999999999</v>
      </c>
      <c r="DC70">
        <f t="shared" si="29"/>
        <v>16.763999999999999</v>
      </c>
      <c r="DD70" t="s">
        <v>3</v>
      </c>
      <c r="DE70" t="s">
        <v>3</v>
      </c>
      <c r="DF70">
        <f t="shared" si="30"/>
        <v>0</v>
      </c>
      <c r="DG70">
        <f t="shared" si="34"/>
        <v>0</v>
      </c>
      <c r="DH70">
        <f t="shared" si="35"/>
        <v>0</v>
      </c>
      <c r="DI70">
        <f t="shared" si="37"/>
        <v>0</v>
      </c>
      <c r="DJ70">
        <f t="shared" si="36"/>
        <v>0</v>
      </c>
      <c r="DK70">
        <v>0</v>
      </c>
      <c r="DL70" t="s">
        <v>328</v>
      </c>
      <c r="DM70">
        <v>0</v>
      </c>
      <c r="DN70" t="s">
        <v>323</v>
      </c>
      <c r="DO70">
        <v>16.93</v>
      </c>
    </row>
    <row r="71" spans="1:119" x14ac:dyDescent="0.2">
      <c r="A71">
        <f>ROW(Source!A86)</f>
        <v>86</v>
      </c>
      <c r="B71">
        <v>61044071</v>
      </c>
      <c r="C71">
        <v>61044559</v>
      </c>
      <c r="D71">
        <v>60207029</v>
      </c>
      <c r="E71">
        <v>1</v>
      </c>
      <c r="F71">
        <v>1</v>
      </c>
      <c r="G71">
        <v>1079</v>
      </c>
      <c r="H71">
        <v>3</v>
      </c>
      <c r="I71" t="s">
        <v>404</v>
      </c>
      <c r="J71" t="s">
        <v>405</v>
      </c>
      <c r="K71" t="s">
        <v>406</v>
      </c>
      <c r="L71">
        <v>1348</v>
      </c>
      <c r="N71">
        <v>1009</v>
      </c>
      <c r="O71" t="s">
        <v>173</v>
      </c>
      <c r="P71" t="s">
        <v>173</v>
      </c>
      <c r="Q71">
        <v>1000</v>
      </c>
      <c r="W71">
        <v>0</v>
      </c>
      <c r="X71">
        <v>1224169406</v>
      </c>
      <c r="Y71">
        <f>(AT71*1)</f>
        <v>0.04</v>
      </c>
      <c r="AA71">
        <v>22923.67</v>
      </c>
      <c r="AB71">
        <v>0</v>
      </c>
      <c r="AC71">
        <v>0</v>
      </c>
      <c r="AD71">
        <v>0</v>
      </c>
      <c r="AE71">
        <v>1436.32</v>
      </c>
      <c r="AF71">
        <v>0</v>
      </c>
      <c r="AG71">
        <v>0</v>
      </c>
      <c r="AH71">
        <v>0</v>
      </c>
      <c r="AI71">
        <v>15.96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0.04</v>
      </c>
      <c r="AU71" t="s">
        <v>31</v>
      </c>
      <c r="AV71">
        <v>0</v>
      </c>
      <c r="AW71">
        <v>2</v>
      </c>
      <c r="AX71">
        <v>61044601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ROUND(Y71*Source!I86,9)</f>
        <v>0</v>
      </c>
      <c r="CY71">
        <f>AA71</f>
        <v>22923.67</v>
      </c>
      <c r="CZ71">
        <f>AE71</f>
        <v>1436.32</v>
      </c>
      <c r="DA71">
        <f>AI71</f>
        <v>15.96</v>
      </c>
      <c r="DB71">
        <f>ROUND((ROUND(AT71*CZ71,2)*1),6)</f>
        <v>57.45</v>
      </c>
      <c r="DC71">
        <f>ROUND((ROUND(AT71*AG71,2)*1),6)</f>
        <v>0</v>
      </c>
      <c r="DD71" t="s">
        <v>3</v>
      </c>
      <c r="DE71" t="s">
        <v>3</v>
      </c>
      <c r="DF71">
        <f>ROUND(ROUND(AE71*AI71,2)*CX71,2)</f>
        <v>0</v>
      </c>
      <c r="DG71">
        <f>ROUND(ROUND(AF71,2)*CX71,2)</f>
        <v>0</v>
      </c>
      <c r="DH71">
        <f>ROUND(ROUND(AG71,2)*CX71,2)</f>
        <v>0</v>
      </c>
      <c r="DI71">
        <f t="shared" si="37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ROW(Source!A86)</f>
        <v>86</v>
      </c>
      <c r="B72">
        <v>61044071</v>
      </c>
      <c r="C72">
        <v>61044559</v>
      </c>
      <c r="D72">
        <v>60207016</v>
      </c>
      <c r="E72">
        <v>1</v>
      </c>
      <c r="F72">
        <v>1</v>
      </c>
      <c r="G72">
        <v>1079</v>
      </c>
      <c r="H72">
        <v>3</v>
      </c>
      <c r="I72" t="s">
        <v>171</v>
      </c>
      <c r="J72" t="s">
        <v>174</v>
      </c>
      <c r="K72" t="s">
        <v>172</v>
      </c>
      <c r="L72">
        <v>1348</v>
      </c>
      <c r="N72">
        <v>1009</v>
      </c>
      <c r="O72" t="s">
        <v>173</v>
      </c>
      <c r="P72" t="s">
        <v>173</v>
      </c>
      <c r="Q72">
        <v>1000</v>
      </c>
      <c r="W72">
        <v>0</v>
      </c>
      <c r="X72">
        <v>-66602601</v>
      </c>
      <c r="Y72">
        <f>(AT72*1)</f>
        <v>9.58</v>
      </c>
      <c r="AA72">
        <v>4261.57</v>
      </c>
      <c r="AB72">
        <v>0</v>
      </c>
      <c r="AC72">
        <v>0</v>
      </c>
      <c r="AD72">
        <v>0</v>
      </c>
      <c r="AE72">
        <v>291.29000000000002</v>
      </c>
      <c r="AF72">
        <v>0</v>
      </c>
      <c r="AG72">
        <v>0</v>
      </c>
      <c r="AH72">
        <v>0</v>
      </c>
      <c r="AI72">
        <v>14.63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9.58</v>
      </c>
      <c r="AU72" t="s">
        <v>31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ROUND(Y72*Source!I86,9)</f>
        <v>0</v>
      </c>
      <c r="CY72">
        <f>AA72</f>
        <v>4261.57</v>
      </c>
      <c r="CZ72">
        <f>AE72</f>
        <v>291.29000000000002</v>
      </c>
      <c r="DA72">
        <f>AI72</f>
        <v>14.63</v>
      </c>
      <c r="DB72">
        <f>ROUND((ROUND(AT72*CZ72,2)*1),6)</f>
        <v>2790.56</v>
      </c>
      <c r="DC72">
        <f>ROUND((ROUND(AT72*AG72,2)*1),6)</f>
        <v>0</v>
      </c>
      <c r="DD72" t="s">
        <v>3</v>
      </c>
      <c r="DE72" t="s">
        <v>3</v>
      </c>
      <c r="DF72">
        <f>ROUND(ROUND(AE72*AI72,2)*CX72,2)</f>
        <v>0</v>
      </c>
      <c r="DG72">
        <f>ROUND(ROUND(AF72,2)*CX72,2)</f>
        <v>0</v>
      </c>
      <c r="DH72">
        <f>ROUND(ROUND(AG72,2)*CX72,2)</f>
        <v>0</v>
      </c>
      <c r="DI72">
        <f t="shared" si="37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ROW(Source!A88)</f>
        <v>88</v>
      </c>
      <c r="B73">
        <v>61044071</v>
      </c>
      <c r="C73">
        <v>61044604</v>
      </c>
      <c r="D73">
        <v>60134058</v>
      </c>
      <c r="E73">
        <v>1079</v>
      </c>
      <c r="F73">
        <v>1</v>
      </c>
      <c r="G73">
        <v>1079</v>
      </c>
      <c r="H73">
        <v>1</v>
      </c>
      <c r="I73" t="s">
        <v>321</v>
      </c>
      <c r="J73" t="s">
        <v>3</v>
      </c>
      <c r="K73" t="s">
        <v>322</v>
      </c>
      <c r="L73">
        <v>1191</v>
      </c>
      <c r="N73">
        <v>1013</v>
      </c>
      <c r="O73" t="s">
        <v>323</v>
      </c>
      <c r="P73" t="s">
        <v>323</v>
      </c>
      <c r="Q73">
        <v>1</v>
      </c>
      <c r="W73">
        <v>0</v>
      </c>
      <c r="X73">
        <v>476480486</v>
      </c>
      <c r="Y73">
        <f>(AT73*1.1*2)</f>
        <v>1.1660000000000001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0.53</v>
      </c>
      <c r="AU73" t="s">
        <v>186</v>
      </c>
      <c r="AV73">
        <v>1</v>
      </c>
      <c r="AW73">
        <v>2</v>
      </c>
      <c r="AX73">
        <v>61044618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ROUND(AT73*Source!I88*AH73*AL73,2)</f>
        <v>0</v>
      </c>
      <c r="CV73">
        <f>ROUND(Y73*Source!I88,9)</f>
        <v>0</v>
      </c>
      <c r="CW73">
        <v>0</v>
      </c>
      <c r="CX73">
        <f>ROUND(Y73*Source!I88,9)</f>
        <v>0</v>
      </c>
      <c r="CY73">
        <f>AD73</f>
        <v>0</v>
      </c>
      <c r="CZ73">
        <f>AH73</f>
        <v>0</v>
      </c>
      <c r="DA73">
        <f>AL73</f>
        <v>1</v>
      </c>
      <c r="DB73">
        <f>ROUND((ROUND(AT73*CZ73,2)*1.1*2),6)</f>
        <v>0</v>
      </c>
      <c r="DC73">
        <f>ROUND((ROUND(AT73*AG73,2)*1.1*2),6)</f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>ROUND(ROUND(AG73,2)*CX73,2)</f>
        <v>0</v>
      </c>
      <c r="DI73">
        <f t="shared" si="37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ROW(Source!A88)</f>
        <v>88</v>
      </c>
      <c r="B74">
        <v>61044071</v>
      </c>
      <c r="C74">
        <v>61044604</v>
      </c>
      <c r="D74">
        <v>60230690</v>
      </c>
      <c r="E74">
        <v>1</v>
      </c>
      <c r="F74">
        <v>1</v>
      </c>
      <c r="G74">
        <v>1079</v>
      </c>
      <c r="H74">
        <v>2</v>
      </c>
      <c r="I74" t="s">
        <v>389</v>
      </c>
      <c r="J74" t="s">
        <v>390</v>
      </c>
      <c r="K74" t="s">
        <v>391</v>
      </c>
      <c r="L74">
        <v>1368</v>
      </c>
      <c r="N74">
        <v>1011</v>
      </c>
      <c r="O74" t="s">
        <v>327</v>
      </c>
      <c r="P74" t="s">
        <v>327</v>
      </c>
      <c r="Q74">
        <v>1</v>
      </c>
      <c r="W74">
        <v>0</v>
      </c>
      <c r="X74">
        <v>-91970622</v>
      </c>
      <c r="Y74">
        <f>(AT74*1.1*2)</f>
        <v>0.16500000000000001</v>
      </c>
      <c r="AA74">
        <v>0</v>
      </c>
      <c r="AB74">
        <v>2445.19</v>
      </c>
      <c r="AC74">
        <v>847.49</v>
      </c>
      <c r="AD74">
        <v>0</v>
      </c>
      <c r="AE74">
        <v>0</v>
      </c>
      <c r="AF74">
        <v>153.94999999999999</v>
      </c>
      <c r="AG74">
        <v>14.54</v>
      </c>
      <c r="AH74">
        <v>0</v>
      </c>
      <c r="AI74">
        <v>1</v>
      </c>
      <c r="AJ74">
        <v>15.17</v>
      </c>
      <c r="AK74">
        <v>55.67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7.4999999999999997E-2</v>
      </c>
      <c r="AU74" t="s">
        <v>186</v>
      </c>
      <c r="AV74">
        <v>0</v>
      </c>
      <c r="AW74">
        <v>2</v>
      </c>
      <c r="AX74">
        <v>61044619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ROUND(Y74*Source!I88*DO74,9)</f>
        <v>0</v>
      </c>
      <c r="CX74">
        <f>ROUND(Y74*Source!I88,9)</f>
        <v>0</v>
      </c>
      <c r="CY74">
        <f>AB74</f>
        <v>2445.19</v>
      </c>
      <c r="CZ74">
        <f>AF74</f>
        <v>153.94999999999999</v>
      </c>
      <c r="DA74">
        <f>AJ74</f>
        <v>15.17</v>
      </c>
      <c r="DB74">
        <f>ROUND((ROUND(AT74*CZ74,2)*1.1*2),6)</f>
        <v>25.41</v>
      </c>
      <c r="DC74">
        <f>ROUND((ROUND(AT74*AG74,2)*1.1*2),6)</f>
        <v>2.3980000000000001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0</v>
      </c>
      <c r="DH74">
        <f>ROUND(ROUND(AG74*AK74,2)*CX74,2)</f>
        <v>0</v>
      </c>
      <c r="DI74">
        <f t="shared" si="37"/>
        <v>0</v>
      </c>
      <c r="DJ74">
        <f>DG74</f>
        <v>0</v>
      </c>
      <c r="DK74">
        <v>0</v>
      </c>
      <c r="DL74" t="s">
        <v>328</v>
      </c>
      <c r="DM74">
        <v>0</v>
      </c>
      <c r="DN74" t="s">
        <v>323</v>
      </c>
      <c r="DO74">
        <v>14.54</v>
      </c>
    </row>
    <row r="75" spans="1:119" x14ac:dyDescent="0.2">
      <c r="A75">
        <f>ROW(Source!A88)</f>
        <v>88</v>
      </c>
      <c r="B75">
        <v>61044071</v>
      </c>
      <c r="C75">
        <v>61044604</v>
      </c>
      <c r="D75">
        <v>60230796</v>
      </c>
      <c r="E75">
        <v>1</v>
      </c>
      <c r="F75">
        <v>1</v>
      </c>
      <c r="G75">
        <v>1079</v>
      </c>
      <c r="H75">
        <v>2</v>
      </c>
      <c r="I75" t="s">
        <v>398</v>
      </c>
      <c r="J75" t="s">
        <v>399</v>
      </c>
      <c r="K75" t="s">
        <v>400</v>
      </c>
      <c r="L75">
        <v>1368</v>
      </c>
      <c r="N75">
        <v>1011</v>
      </c>
      <c r="O75" t="s">
        <v>327</v>
      </c>
      <c r="P75" t="s">
        <v>327</v>
      </c>
      <c r="Q75">
        <v>1</v>
      </c>
      <c r="W75">
        <v>0</v>
      </c>
      <c r="X75">
        <v>-1355335184</v>
      </c>
      <c r="Y75">
        <f>(AT75*1.1*2)</f>
        <v>0.16500000000000001</v>
      </c>
      <c r="AA75">
        <v>0</v>
      </c>
      <c r="AB75">
        <v>3983.06</v>
      </c>
      <c r="AC75">
        <v>847.49</v>
      </c>
      <c r="AD75">
        <v>0</v>
      </c>
      <c r="AE75">
        <v>0</v>
      </c>
      <c r="AF75">
        <v>283.89999999999998</v>
      </c>
      <c r="AG75">
        <v>14.54</v>
      </c>
      <c r="AH75">
        <v>0</v>
      </c>
      <c r="AI75">
        <v>1</v>
      </c>
      <c r="AJ75">
        <v>13.4</v>
      </c>
      <c r="AK75">
        <v>55.67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7.4999999999999997E-2</v>
      </c>
      <c r="AU75" t="s">
        <v>186</v>
      </c>
      <c r="AV75">
        <v>0</v>
      </c>
      <c r="AW75">
        <v>2</v>
      </c>
      <c r="AX75">
        <v>61044620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ROUND(Y75*Source!I88*DO75,9)</f>
        <v>0</v>
      </c>
      <c r="CX75">
        <f>ROUND(Y75*Source!I88,9)</f>
        <v>0</v>
      </c>
      <c r="CY75">
        <f>AB75</f>
        <v>3983.06</v>
      </c>
      <c r="CZ75">
        <f>AF75</f>
        <v>283.89999999999998</v>
      </c>
      <c r="DA75">
        <f>AJ75</f>
        <v>13.4</v>
      </c>
      <c r="DB75">
        <f>ROUND((ROUND(AT75*CZ75,2)*1.1*2),6)</f>
        <v>46.838000000000001</v>
      </c>
      <c r="DC75">
        <f>ROUND((ROUND(AT75*AG75,2)*1.1*2),6)</f>
        <v>2.3980000000000001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0</v>
      </c>
      <c r="DH75">
        <f>ROUND(ROUND(AG75*AK75,2)*CX75,2)</f>
        <v>0</v>
      </c>
      <c r="DI75">
        <f t="shared" si="37"/>
        <v>0</v>
      </c>
      <c r="DJ75">
        <f>DG75</f>
        <v>0</v>
      </c>
      <c r="DK75">
        <v>0</v>
      </c>
      <c r="DL75" t="s">
        <v>328</v>
      </c>
      <c r="DM75">
        <v>0</v>
      </c>
      <c r="DN75" t="s">
        <v>323</v>
      </c>
      <c r="DO75">
        <v>14.54</v>
      </c>
    </row>
    <row r="76" spans="1:119" x14ac:dyDescent="0.2">
      <c r="A76">
        <f>ROW(Source!A88)</f>
        <v>88</v>
      </c>
      <c r="B76">
        <v>61044071</v>
      </c>
      <c r="C76">
        <v>61044604</v>
      </c>
      <c r="D76">
        <v>60207016</v>
      </c>
      <c r="E76">
        <v>1</v>
      </c>
      <c r="F76">
        <v>1</v>
      </c>
      <c r="G76">
        <v>1079</v>
      </c>
      <c r="H76">
        <v>3</v>
      </c>
      <c r="I76" t="s">
        <v>171</v>
      </c>
      <c r="J76" t="s">
        <v>174</v>
      </c>
      <c r="K76" t="s">
        <v>172</v>
      </c>
      <c r="L76">
        <v>1348</v>
      </c>
      <c r="N76">
        <v>1009</v>
      </c>
      <c r="O76" t="s">
        <v>173</v>
      </c>
      <c r="P76" t="s">
        <v>173</v>
      </c>
      <c r="Q76">
        <v>1000</v>
      </c>
      <c r="W76">
        <v>0</v>
      </c>
      <c r="X76">
        <v>-66602601</v>
      </c>
      <c r="Y76">
        <f>(AT76*1*2)</f>
        <v>4.8</v>
      </c>
      <c r="AA76">
        <v>4261.57</v>
      </c>
      <c r="AB76">
        <v>0</v>
      </c>
      <c r="AC76">
        <v>0</v>
      </c>
      <c r="AD76">
        <v>0</v>
      </c>
      <c r="AE76">
        <v>291.29000000000002</v>
      </c>
      <c r="AF76">
        <v>0</v>
      </c>
      <c r="AG76">
        <v>0</v>
      </c>
      <c r="AH76">
        <v>0</v>
      </c>
      <c r="AI76">
        <v>14.63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2.4</v>
      </c>
      <c r="AU76" t="s">
        <v>188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ROUND(Y76*Source!I88,9)</f>
        <v>0</v>
      </c>
      <c r="CY76">
        <f>AA76</f>
        <v>4261.57</v>
      </c>
      <c r="CZ76">
        <f>AE76</f>
        <v>291.29000000000002</v>
      </c>
      <c r="DA76">
        <f>AI76</f>
        <v>14.63</v>
      </c>
      <c r="DB76">
        <f>ROUND((ROUND(AT76*CZ76,2)*1*2),6)</f>
        <v>1398.2</v>
      </c>
      <c r="DC76">
        <f>ROUND((ROUND(AT76*AG76,2)*1*2),6)</f>
        <v>0</v>
      </c>
      <c r="DD76" t="s">
        <v>3</v>
      </c>
      <c r="DE76" t="s">
        <v>3</v>
      </c>
      <c r="DF76">
        <f>ROUND(ROUND(AE76*AI76,2)*CX76,2)</f>
        <v>0</v>
      </c>
      <c r="DG76">
        <f>ROUND(ROUND(AF76,2)*CX76,2)</f>
        <v>0</v>
      </c>
      <c r="DH76">
        <f>ROUND(ROUND(AG76,2)*CX76,2)</f>
        <v>0</v>
      </c>
      <c r="DI76">
        <f t="shared" si="37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ROW(Source!A90)</f>
        <v>90</v>
      </c>
      <c r="B77">
        <v>61044071</v>
      </c>
      <c r="C77">
        <v>61044623</v>
      </c>
      <c r="D77">
        <v>60134058</v>
      </c>
      <c r="E77">
        <v>1079</v>
      </c>
      <c r="F77">
        <v>1</v>
      </c>
      <c r="G77">
        <v>1079</v>
      </c>
      <c r="H77">
        <v>1</v>
      </c>
      <c r="I77" t="s">
        <v>321</v>
      </c>
      <c r="J77" t="s">
        <v>3</v>
      </c>
      <c r="K77" t="s">
        <v>322</v>
      </c>
      <c r="L77">
        <v>1191</v>
      </c>
      <c r="N77">
        <v>1013</v>
      </c>
      <c r="O77" t="s">
        <v>323</v>
      </c>
      <c r="P77" t="s">
        <v>323</v>
      </c>
      <c r="Q77">
        <v>1</v>
      </c>
      <c r="W77">
        <v>0</v>
      </c>
      <c r="X77">
        <v>476480486</v>
      </c>
      <c r="Y77">
        <f t="shared" ref="Y77:Y85" si="38">(AT77*1.1)</f>
        <v>4.7190000000000003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4.29</v>
      </c>
      <c r="AU77" t="s">
        <v>32</v>
      </c>
      <c r="AV77">
        <v>1</v>
      </c>
      <c r="AW77">
        <v>2</v>
      </c>
      <c r="AX77">
        <v>61044656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ROUND(AT77*Source!I90*AH77*AL77,2)</f>
        <v>0</v>
      </c>
      <c r="CV77">
        <f>ROUND(Y77*Source!I90,9)</f>
        <v>0</v>
      </c>
      <c r="CW77">
        <v>0</v>
      </c>
      <c r="CX77">
        <f>ROUND(Y77*Source!I90,9)</f>
        <v>0</v>
      </c>
      <c r="CY77">
        <f>AD77</f>
        <v>0</v>
      </c>
      <c r="CZ77">
        <f>AH77</f>
        <v>0</v>
      </c>
      <c r="DA77">
        <f>AL77</f>
        <v>1</v>
      </c>
      <c r="DB77">
        <f t="shared" ref="DB77:DB85" si="39">ROUND((ROUND(AT77*CZ77,2)*1.1),6)</f>
        <v>0</v>
      </c>
      <c r="DC77">
        <f t="shared" ref="DC77:DC85" si="40">ROUND((ROUND(AT77*AG77,2)*1.1),6)</f>
        <v>0</v>
      </c>
      <c r="DD77" t="s">
        <v>3</v>
      </c>
      <c r="DE77" t="s">
        <v>3</v>
      </c>
      <c r="DF77">
        <f t="shared" ref="DF77:DF85" si="41">ROUND(ROUND(AE77,2)*CX77,2)</f>
        <v>0</v>
      </c>
      <c r="DG77">
        <f>ROUND(ROUND(AF77,2)*CX77,2)</f>
        <v>0</v>
      </c>
      <c r="DH77">
        <f>ROUND(ROUND(AG77,2)*CX77,2)</f>
        <v>0</v>
      </c>
      <c r="DI77">
        <f t="shared" si="37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ROW(Source!A90)</f>
        <v>90</v>
      </c>
      <c r="B78">
        <v>61044071</v>
      </c>
      <c r="C78">
        <v>61044623</v>
      </c>
      <c r="D78">
        <v>60230980</v>
      </c>
      <c r="E78">
        <v>1</v>
      </c>
      <c r="F78">
        <v>1</v>
      </c>
      <c r="G78">
        <v>1079</v>
      </c>
      <c r="H78">
        <v>2</v>
      </c>
      <c r="I78" t="s">
        <v>335</v>
      </c>
      <c r="J78" t="s">
        <v>336</v>
      </c>
      <c r="K78" t="s">
        <v>337</v>
      </c>
      <c r="L78">
        <v>1368</v>
      </c>
      <c r="N78">
        <v>1011</v>
      </c>
      <c r="O78" t="s">
        <v>327</v>
      </c>
      <c r="P78" t="s">
        <v>327</v>
      </c>
      <c r="Q78">
        <v>1</v>
      </c>
      <c r="W78">
        <v>0</v>
      </c>
      <c r="X78">
        <v>1574942081</v>
      </c>
      <c r="Y78">
        <f t="shared" si="38"/>
        <v>0.33</v>
      </c>
      <c r="AA78">
        <v>0</v>
      </c>
      <c r="AB78">
        <v>1085.82</v>
      </c>
      <c r="AC78">
        <v>735.58</v>
      </c>
      <c r="AD78">
        <v>0</v>
      </c>
      <c r="AE78">
        <v>0</v>
      </c>
      <c r="AF78">
        <v>41.45</v>
      </c>
      <c r="AG78">
        <v>12.62</v>
      </c>
      <c r="AH78">
        <v>0</v>
      </c>
      <c r="AI78">
        <v>1</v>
      </c>
      <c r="AJ78">
        <v>25.02</v>
      </c>
      <c r="AK78">
        <v>55.67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0.3</v>
      </c>
      <c r="AU78" t="s">
        <v>32</v>
      </c>
      <c r="AV78">
        <v>0</v>
      </c>
      <c r="AW78">
        <v>2</v>
      </c>
      <c r="AX78">
        <v>61044657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ROUND(Y78*Source!I90*DO78,9)</f>
        <v>0</v>
      </c>
      <c r="CX78">
        <f>ROUND(Y78*Source!I90,9)</f>
        <v>0</v>
      </c>
      <c r="CY78">
        <f t="shared" ref="CY78:CY85" si="42">AB78</f>
        <v>1085.82</v>
      </c>
      <c r="CZ78">
        <f t="shared" ref="CZ78:CZ85" si="43">AF78</f>
        <v>41.45</v>
      </c>
      <c r="DA78">
        <f t="shared" ref="DA78:DA85" si="44">AJ78</f>
        <v>25.02</v>
      </c>
      <c r="DB78">
        <f t="shared" si="39"/>
        <v>13.683999999999999</v>
      </c>
      <c r="DC78">
        <f t="shared" si="40"/>
        <v>4.1689999999999996</v>
      </c>
      <c r="DD78" t="s">
        <v>3</v>
      </c>
      <c r="DE78" t="s">
        <v>3</v>
      </c>
      <c r="DF78">
        <f t="shared" si="41"/>
        <v>0</v>
      </c>
      <c r="DG78">
        <f t="shared" ref="DG78:DG85" si="45">ROUND(ROUND(AF78*AJ78,2)*CX78,2)</f>
        <v>0</v>
      </c>
      <c r="DH78">
        <f t="shared" ref="DH78:DH85" si="46">ROUND(ROUND(AG78*AK78,2)*CX78,2)</f>
        <v>0</v>
      </c>
      <c r="DI78">
        <f t="shared" si="37"/>
        <v>0</v>
      </c>
      <c r="DJ78">
        <f t="shared" ref="DJ78:DJ85" si="47">DG78</f>
        <v>0</v>
      </c>
      <c r="DK78">
        <v>0</v>
      </c>
      <c r="DL78" t="s">
        <v>328</v>
      </c>
      <c r="DM78">
        <v>0</v>
      </c>
      <c r="DN78" t="s">
        <v>323</v>
      </c>
      <c r="DO78">
        <v>12.62</v>
      </c>
    </row>
    <row r="79" spans="1:119" x14ac:dyDescent="0.2">
      <c r="A79">
        <f>ROW(Source!A90)</f>
        <v>90</v>
      </c>
      <c r="B79">
        <v>61044071</v>
      </c>
      <c r="C79">
        <v>61044623</v>
      </c>
      <c r="D79">
        <v>60230690</v>
      </c>
      <c r="E79">
        <v>1</v>
      </c>
      <c r="F79">
        <v>1</v>
      </c>
      <c r="G79">
        <v>1079</v>
      </c>
      <c r="H79">
        <v>2</v>
      </c>
      <c r="I79" t="s">
        <v>389</v>
      </c>
      <c r="J79" t="s">
        <v>390</v>
      </c>
      <c r="K79" t="s">
        <v>391</v>
      </c>
      <c r="L79">
        <v>1368</v>
      </c>
      <c r="N79">
        <v>1011</v>
      </c>
      <c r="O79" t="s">
        <v>327</v>
      </c>
      <c r="P79" t="s">
        <v>327</v>
      </c>
      <c r="Q79">
        <v>1</v>
      </c>
      <c r="W79">
        <v>0</v>
      </c>
      <c r="X79">
        <v>-91970622</v>
      </c>
      <c r="Y79">
        <f t="shared" si="38"/>
        <v>0.33</v>
      </c>
      <c r="AA79">
        <v>0</v>
      </c>
      <c r="AB79">
        <v>2445.19</v>
      </c>
      <c r="AC79">
        <v>847.49</v>
      </c>
      <c r="AD79">
        <v>0</v>
      </c>
      <c r="AE79">
        <v>0</v>
      </c>
      <c r="AF79">
        <v>153.94999999999999</v>
      </c>
      <c r="AG79">
        <v>14.54</v>
      </c>
      <c r="AH79">
        <v>0</v>
      </c>
      <c r="AI79">
        <v>1</v>
      </c>
      <c r="AJ79">
        <v>15.17</v>
      </c>
      <c r="AK79">
        <v>55.67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</v>
      </c>
      <c r="AU79" t="s">
        <v>32</v>
      </c>
      <c r="AV79">
        <v>0</v>
      </c>
      <c r="AW79">
        <v>2</v>
      </c>
      <c r="AX79">
        <v>61044658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ROUND(Y79*Source!I90*DO79,9)</f>
        <v>0</v>
      </c>
      <c r="CX79">
        <f>ROUND(Y79*Source!I90,9)</f>
        <v>0</v>
      </c>
      <c r="CY79">
        <f t="shared" si="42"/>
        <v>2445.19</v>
      </c>
      <c r="CZ79">
        <f t="shared" si="43"/>
        <v>153.94999999999999</v>
      </c>
      <c r="DA79">
        <f t="shared" si="44"/>
        <v>15.17</v>
      </c>
      <c r="DB79">
        <f t="shared" si="39"/>
        <v>50.808999999999997</v>
      </c>
      <c r="DC79">
        <f t="shared" si="40"/>
        <v>4.7960000000000003</v>
      </c>
      <c r="DD79" t="s">
        <v>3</v>
      </c>
      <c r="DE79" t="s">
        <v>3</v>
      </c>
      <c r="DF79">
        <f t="shared" si="41"/>
        <v>0</v>
      </c>
      <c r="DG79">
        <f t="shared" si="45"/>
        <v>0</v>
      </c>
      <c r="DH79">
        <f t="shared" si="46"/>
        <v>0</v>
      </c>
      <c r="DI79">
        <f t="shared" si="37"/>
        <v>0</v>
      </c>
      <c r="DJ79">
        <f t="shared" si="47"/>
        <v>0</v>
      </c>
      <c r="DK79">
        <v>0</v>
      </c>
      <c r="DL79" t="s">
        <v>328</v>
      </c>
      <c r="DM79">
        <v>0</v>
      </c>
      <c r="DN79" t="s">
        <v>323</v>
      </c>
      <c r="DO79">
        <v>14.54</v>
      </c>
    </row>
    <row r="80" spans="1:119" x14ac:dyDescent="0.2">
      <c r="A80">
        <f>ROW(Source!A90)</f>
        <v>90</v>
      </c>
      <c r="B80">
        <v>61044071</v>
      </c>
      <c r="C80">
        <v>61044623</v>
      </c>
      <c r="D80">
        <v>60230783</v>
      </c>
      <c r="E80">
        <v>1</v>
      </c>
      <c r="F80">
        <v>1</v>
      </c>
      <c r="G80">
        <v>1079</v>
      </c>
      <c r="H80">
        <v>2</v>
      </c>
      <c r="I80" t="s">
        <v>359</v>
      </c>
      <c r="J80" t="s">
        <v>360</v>
      </c>
      <c r="K80" t="s">
        <v>361</v>
      </c>
      <c r="L80">
        <v>1368</v>
      </c>
      <c r="N80">
        <v>1011</v>
      </c>
      <c r="O80" t="s">
        <v>327</v>
      </c>
      <c r="P80" t="s">
        <v>327</v>
      </c>
      <c r="Q80">
        <v>1</v>
      </c>
      <c r="W80">
        <v>0</v>
      </c>
      <c r="X80">
        <v>888903284</v>
      </c>
      <c r="Y80">
        <f t="shared" si="38"/>
        <v>0.33</v>
      </c>
      <c r="AA80">
        <v>0</v>
      </c>
      <c r="AB80">
        <v>2084.15</v>
      </c>
      <c r="AC80">
        <v>735.58</v>
      </c>
      <c r="AD80">
        <v>0</v>
      </c>
      <c r="AE80">
        <v>0</v>
      </c>
      <c r="AF80">
        <v>140.38</v>
      </c>
      <c r="AG80">
        <v>12.62</v>
      </c>
      <c r="AH80">
        <v>0</v>
      </c>
      <c r="AI80">
        <v>1</v>
      </c>
      <c r="AJ80">
        <v>14.18</v>
      </c>
      <c r="AK80">
        <v>55.67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</v>
      </c>
      <c r="AU80" t="s">
        <v>32</v>
      </c>
      <c r="AV80">
        <v>0</v>
      </c>
      <c r="AW80">
        <v>2</v>
      </c>
      <c r="AX80">
        <v>61044659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ROUND(Y80*Source!I90*DO80,9)</f>
        <v>0</v>
      </c>
      <c r="CX80">
        <f>ROUND(Y80*Source!I90,9)</f>
        <v>0</v>
      </c>
      <c r="CY80">
        <f t="shared" si="42"/>
        <v>2084.15</v>
      </c>
      <c r="CZ80">
        <f t="shared" si="43"/>
        <v>140.38</v>
      </c>
      <c r="DA80">
        <f t="shared" si="44"/>
        <v>14.18</v>
      </c>
      <c r="DB80">
        <f t="shared" si="39"/>
        <v>46.320999999999998</v>
      </c>
      <c r="DC80">
        <f t="shared" si="40"/>
        <v>4.1689999999999996</v>
      </c>
      <c r="DD80" t="s">
        <v>3</v>
      </c>
      <c r="DE80" t="s">
        <v>3</v>
      </c>
      <c r="DF80">
        <f t="shared" si="41"/>
        <v>0</v>
      </c>
      <c r="DG80">
        <f t="shared" si="45"/>
        <v>0</v>
      </c>
      <c r="DH80">
        <f t="shared" si="46"/>
        <v>0</v>
      </c>
      <c r="DI80">
        <f t="shared" si="37"/>
        <v>0</v>
      </c>
      <c r="DJ80">
        <f t="shared" si="47"/>
        <v>0</v>
      </c>
      <c r="DK80">
        <v>0</v>
      </c>
      <c r="DL80" t="s">
        <v>328</v>
      </c>
      <c r="DM80">
        <v>0</v>
      </c>
      <c r="DN80" t="s">
        <v>323</v>
      </c>
      <c r="DO80">
        <v>12.62</v>
      </c>
    </row>
    <row r="81" spans="1:119" x14ac:dyDescent="0.2">
      <c r="A81">
        <f>ROW(Source!A90)</f>
        <v>90</v>
      </c>
      <c r="B81">
        <v>61044071</v>
      </c>
      <c r="C81">
        <v>61044623</v>
      </c>
      <c r="D81">
        <v>60230784</v>
      </c>
      <c r="E81">
        <v>1</v>
      </c>
      <c r="F81">
        <v>1</v>
      </c>
      <c r="G81">
        <v>1079</v>
      </c>
      <c r="H81">
        <v>2</v>
      </c>
      <c r="I81" t="s">
        <v>392</v>
      </c>
      <c r="J81" t="s">
        <v>393</v>
      </c>
      <c r="K81" t="s">
        <v>394</v>
      </c>
      <c r="L81">
        <v>1368</v>
      </c>
      <c r="N81">
        <v>1011</v>
      </c>
      <c r="O81" t="s">
        <v>327</v>
      </c>
      <c r="P81" t="s">
        <v>327</v>
      </c>
      <c r="Q81">
        <v>1</v>
      </c>
      <c r="W81">
        <v>0</v>
      </c>
      <c r="X81">
        <v>-1856763987</v>
      </c>
      <c r="Y81">
        <f t="shared" si="38"/>
        <v>0.33</v>
      </c>
      <c r="AA81">
        <v>0</v>
      </c>
      <c r="AB81">
        <v>3635.67</v>
      </c>
      <c r="AC81">
        <v>1085.29</v>
      </c>
      <c r="AD81">
        <v>0</v>
      </c>
      <c r="AE81">
        <v>0</v>
      </c>
      <c r="AF81">
        <v>260.5</v>
      </c>
      <c r="AG81">
        <v>18.62</v>
      </c>
      <c r="AH81">
        <v>0</v>
      </c>
      <c r="AI81">
        <v>1</v>
      </c>
      <c r="AJ81">
        <v>13.33</v>
      </c>
      <c r="AK81">
        <v>55.67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0.3</v>
      </c>
      <c r="AU81" t="s">
        <v>32</v>
      </c>
      <c r="AV81">
        <v>0</v>
      </c>
      <c r="AW81">
        <v>2</v>
      </c>
      <c r="AX81">
        <v>61044660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ROUND(Y81*Source!I90*DO81,9)</f>
        <v>0</v>
      </c>
      <c r="CX81">
        <f>ROUND(Y81*Source!I90,9)</f>
        <v>0</v>
      </c>
      <c r="CY81">
        <f t="shared" si="42"/>
        <v>3635.67</v>
      </c>
      <c r="CZ81">
        <f t="shared" si="43"/>
        <v>260.5</v>
      </c>
      <c r="DA81">
        <f t="shared" si="44"/>
        <v>13.33</v>
      </c>
      <c r="DB81">
        <f t="shared" si="39"/>
        <v>85.965000000000003</v>
      </c>
      <c r="DC81">
        <f t="shared" si="40"/>
        <v>6.149</v>
      </c>
      <c r="DD81" t="s">
        <v>3</v>
      </c>
      <c r="DE81" t="s">
        <v>3</v>
      </c>
      <c r="DF81">
        <f t="shared" si="41"/>
        <v>0</v>
      </c>
      <c r="DG81">
        <f t="shared" si="45"/>
        <v>0</v>
      </c>
      <c r="DH81">
        <f t="shared" si="46"/>
        <v>0</v>
      </c>
      <c r="DI81">
        <f t="shared" si="37"/>
        <v>0</v>
      </c>
      <c r="DJ81">
        <f t="shared" si="47"/>
        <v>0</v>
      </c>
      <c r="DK81">
        <v>0</v>
      </c>
      <c r="DL81" t="s">
        <v>328</v>
      </c>
      <c r="DM81">
        <v>0</v>
      </c>
      <c r="DN81" t="s">
        <v>323</v>
      </c>
      <c r="DO81">
        <v>18.62</v>
      </c>
    </row>
    <row r="82" spans="1:119" x14ac:dyDescent="0.2">
      <c r="A82">
        <f>ROW(Source!A90)</f>
        <v>90</v>
      </c>
      <c r="B82">
        <v>61044071</v>
      </c>
      <c r="C82">
        <v>61044623</v>
      </c>
      <c r="D82">
        <v>60230772</v>
      </c>
      <c r="E82">
        <v>1</v>
      </c>
      <c r="F82">
        <v>1</v>
      </c>
      <c r="G82">
        <v>1079</v>
      </c>
      <c r="H82">
        <v>2</v>
      </c>
      <c r="I82" t="s">
        <v>395</v>
      </c>
      <c r="J82" t="s">
        <v>396</v>
      </c>
      <c r="K82" t="s">
        <v>397</v>
      </c>
      <c r="L82">
        <v>1368</v>
      </c>
      <c r="N82">
        <v>1011</v>
      </c>
      <c r="O82" t="s">
        <v>327</v>
      </c>
      <c r="P82" t="s">
        <v>327</v>
      </c>
      <c r="Q82">
        <v>1</v>
      </c>
      <c r="W82">
        <v>0</v>
      </c>
      <c r="X82">
        <v>-1689805737</v>
      </c>
      <c r="Y82">
        <f t="shared" si="38"/>
        <v>0.33</v>
      </c>
      <c r="AA82">
        <v>0</v>
      </c>
      <c r="AB82">
        <v>2493.7399999999998</v>
      </c>
      <c r="AC82">
        <v>847.49</v>
      </c>
      <c r="AD82">
        <v>0</v>
      </c>
      <c r="AE82">
        <v>0</v>
      </c>
      <c r="AF82">
        <v>163.81</v>
      </c>
      <c r="AG82">
        <v>14.54</v>
      </c>
      <c r="AH82">
        <v>0</v>
      </c>
      <c r="AI82">
        <v>1</v>
      </c>
      <c r="AJ82">
        <v>14.54</v>
      </c>
      <c r="AK82">
        <v>55.67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0.3</v>
      </c>
      <c r="AU82" t="s">
        <v>32</v>
      </c>
      <c r="AV82">
        <v>0</v>
      </c>
      <c r="AW82">
        <v>2</v>
      </c>
      <c r="AX82">
        <v>61044661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ROUND(Y82*Source!I90*DO82,9)</f>
        <v>0</v>
      </c>
      <c r="CX82">
        <f>ROUND(Y82*Source!I90,9)</f>
        <v>0</v>
      </c>
      <c r="CY82">
        <f t="shared" si="42"/>
        <v>2493.7399999999998</v>
      </c>
      <c r="CZ82">
        <f t="shared" si="43"/>
        <v>163.81</v>
      </c>
      <c r="DA82">
        <f t="shared" si="44"/>
        <v>14.54</v>
      </c>
      <c r="DB82">
        <f t="shared" si="39"/>
        <v>54.054000000000002</v>
      </c>
      <c r="DC82">
        <f t="shared" si="40"/>
        <v>4.7960000000000003</v>
      </c>
      <c r="DD82" t="s">
        <v>3</v>
      </c>
      <c r="DE82" t="s">
        <v>3</v>
      </c>
      <c r="DF82">
        <f t="shared" si="41"/>
        <v>0</v>
      </c>
      <c r="DG82">
        <f t="shared" si="45"/>
        <v>0</v>
      </c>
      <c r="DH82">
        <f t="shared" si="46"/>
        <v>0</v>
      </c>
      <c r="DI82">
        <f t="shared" si="37"/>
        <v>0</v>
      </c>
      <c r="DJ82">
        <f t="shared" si="47"/>
        <v>0</v>
      </c>
      <c r="DK82">
        <v>0</v>
      </c>
      <c r="DL82" t="s">
        <v>328</v>
      </c>
      <c r="DM82">
        <v>0</v>
      </c>
      <c r="DN82" t="s">
        <v>323</v>
      </c>
      <c r="DO82">
        <v>14.54</v>
      </c>
    </row>
    <row r="83" spans="1:119" x14ac:dyDescent="0.2">
      <c r="A83">
        <f>ROW(Source!A90)</f>
        <v>90</v>
      </c>
      <c r="B83">
        <v>61044071</v>
      </c>
      <c r="C83">
        <v>61044623</v>
      </c>
      <c r="D83">
        <v>60230796</v>
      </c>
      <c r="E83">
        <v>1</v>
      </c>
      <c r="F83">
        <v>1</v>
      </c>
      <c r="G83">
        <v>1079</v>
      </c>
      <c r="H83">
        <v>2</v>
      </c>
      <c r="I83" t="s">
        <v>398</v>
      </c>
      <c r="J83" t="s">
        <v>399</v>
      </c>
      <c r="K83" t="s">
        <v>400</v>
      </c>
      <c r="L83">
        <v>1368</v>
      </c>
      <c r="N83">
        <v>1011</v>
      </c>
      <c r="O83" t="s">
        <v>327</v>
      </c>
      <c r="P83" t="s">
        <v>327</v>
      </c>
      <c r="Q83">
        <v>1</v>
      </c>
      <c r="W83">
        <v>0</v>
      </c>
      <c r="X83">
        <v>-1355335184</v>
      </c>
      <c r="Y83">
        <f t="shared" si="38"/>
        <v>0.33</v>
      </c>
      <c r="AA83">
        <v>0</v>
      </c>
      <c r="AB83">
        <v>3983.06</v>
      </c>
      <c r="AC83">
        <v>847.49</v>
      </c>
      <c r="AD83">
        <v>0</v>
      </c>
      <c r="AE83">
        <v>0</v>
      </c>
      <c r="AF83">
        <v>283.89999999999998</v>
      </c>
      <c r="AG83">
        <v>14.54</v>
      </c>
      <c r="AH83">
        <v>0</v>
      </c>
      <c r="AI83">
        <v>1</v>
      </c>
      <c r="AJ83">
        <v>13.4</v>
      </c>
      <c r="AK83">
        <v>55.67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</v>
      </c>
      <c r="AU83" t="s">
        <v>32</v>
      </c>
      <c r="AV83">
        <v>0</v>
      </c>
      <c r="AW83">
        <v>2</v>
      </c>
      <c r="AX83">
        <v>61044662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ROUND(Y83*Source!I90*DO83,9)</f>
        <v>0</v>
      </c>
      <c r="CX83">
        <f>ROUND(Y83*Source!I90,9)</f>
        <v>0</v>
      </c>
      <c r="CY83">
        <f t="shared" si="42"/>
        <v>3983.06</v>
      </c>
      <c r="CZ83">
        <f t="shared" si="43"/>
        <v>283.89999999999998</v>
      </c>
      <c r="DA83">
        <f t="shared" si="44"/>
        <v>13.4</v>
      </c>
      <c r="DB83">
        <f t="shared" si="39"/>
        <v>93.686999999999998</v>
      </c>
      <c r="DC83">
        <f t="shared" si="40"/>
        <v>4.7960000000000003</v>
      </c>
      <c r="DD83" t="s">
        <v>3</v>
      </c>
      <c r="DE83" t="s">
        <v>3</v>
      </c>
      <c r="DF83">
        <f t="shared" si="41"/>
        <v>0</v>
      </c>
      <c r="DG83">
        <f t="shared" si="45"/>
        <v>0</v>
      </c>
      <c r="DH83">
        <f t="shared" si="46"/>
        <v>0</v>
      </c>
      <c r="DI83">
        <f t="shared" si="37"/>
        <v>0</v>
      </c>
      <c r="DJ83">
        <f t="shared" si="47"/>
        <v>0</v>
      </c>
      <c r="DK83">
        <v>0</v>
      </c>
      <c r="DL83" t="s">
        <v>328</v>
      </c>
      <c r="DM83">
        <v>0</v>
      </c>
      <c r="DN83" t="s">
        <v>323</v>
      </c>
      <c r="DO83">
        <v>14.54</v>
      </c>
    </row>
    <row r="84" spans="1:119" x14ac:dyDescent="0.2">
      <c r="A84">
        <f>ROW(Source!A90)</f>
        <v>90</v>
      </c>
      <c r="B84">
        <v>61044071</v>
      </c>
      <c r="C84">
        <v>61044623</v>
      </c>
      <c r="D84">
        <v>60230776</v>
      </c>
      <c r="E84">
        <v>1</v>
      </c>
      <c r="F84">
        <v>1</v>
      </c>
      <c r="G84">
        <v>1079</v>
      </c>
      <c r="H84">
        <v>2</v>
      </c>
      <c r="I84" t="s">
        <v>401</v>
      </c>
      <c r="J84" t="s">
        <v>402</v>
      </c>
      <c r="K84" t="s">
        <v>403</v>
      </c>
      <c r="L84">
        <v>1368</v>
      </c>
      <c r="N84">
        <v>1011</v>
      </c>
      <c r="O84" t="s">
        <v>327</v>
      </c>
      <c r="P84" t="s">
        <v>327</v>
      </c>
      <c r="Q84">
        <v>1</v>
      </c>
      <c r="W84">
        <v>0</v>
      </c>
      <c r="X84">
        <v>1151727007</v>
      </c>
      <c r="Y84">
        <f t="shared" si="38"/>
        <v>0.33</v>
      </c>
      <c r="AA84">
        <v>0</v>
      </c>
      <c r="AB84">
        <v>2933.66</v>
      </c>
      <c r="AC84">
        <v>986.79</v>
      </c>
      <c r="AD84">
        <v>0</v>
      </c>
      <c r="AE84">
        <v>0</v>
      </c>
      <c r="AF84">
        <v>189.45</v>
      </c>
      <c r="AG84">
        <v>16.93</v>
      </c>
      <c r="AH84">
        <v>0</v>
      </c>
      <c r="AI84">
        <v>1</v>
      </c>
      <c r="AJ84">
        <v>14.79</v>
      </c>
      <c r="AK84">
        <v>55.67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</v>
      </c>
      <c r="AU84" t="s">
        <v>32</v>
      </c>
      <c r="AV84">
        <v>0</v>
      </c>
      <c r="AW84">
        <v>2</v>
      </c>
      <c r="AX84">
        <v>61044663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ROUND(Y84*Source!I90*DO84,9)</f>
        <v>0</v>
      </c>
      <c r="CX84">
        <f>ROUND(Y84*Source!I90,9)</f>
        <v>0</v>
      </c>
      <c r="CY84">
        <f t="shared" si="42"/>
        <v>2933.66</v>
      </c>
      <c r="CZ84">
        <f t="shared" si="43"/>
        <v>189.45</v>
      </c>
      <c r="DA84">
        <f t="shared" si="44"/>
        <v>14.79</v>
      </c>
      <c r="DB84">
        <f t="shared" si="39"/>
        <v>62.524000000000001</v>
      </c>
      <c r="DC84">
        <f t="shared" si="40"/>
        <v>5.5880000000000001</v>
      </c>
      <c r="DD84" t="s">
        <v>3</v>
      </c>
      <c r="DE84" t="s">
        <v>3</v>
      </c>
      <c r="DF84">
        <f t="shared" si="41"/>
        <v>0</v>
      </c>
      <c r="DG84">
        <f t="shared" si="45"/>
        <v>0</v>
      </c>
      <c r="DH84">
        <f t="shared" si="46"/>
        <v>0</v>
      </c>
      <c r="DI84">
        <f t="shared" si="37"/>
        <v>0</v>
      </c>
      <c r="DJ84">
        <f t="shared" si="47"/>
        <v>0</v>
      </c>
      <c r="DK84">
        <v>0</v>
      </c>
      <c r="DL84" t="s">
        <v>328</v>
      </c>
      <c r="DM84">
        <v>0</v>
      </c>
      <c r="DN84" t="s">
        <v>323</v>
      </c>
      <c r="DO84">
        <v>16.93</v>
      </c>
    </row>
    <row r="85" spans="1:119" x14ac:dyDescent="0.2">
      <c r="A85">
        <f>ROW(Source!A90)</f>
        <v>90</v>
      </c>
      <c r="B85">
        <v>61044071</v>
      </c>
      <c r="C85">
        <v>61044623</v>
      </c>
      <c r="D85">
        <v>60230777</v>
      </c>
      <c r="E85">
        <v>1</v>
      </c>
      <c r="F85">
        <v>1</v>
      </c>
      <c r="G85">
        <v>1079</v>
      </c>
      <c r="H85">
        <v>2</v>
      </c>
      <c r="I85" t="s">
        <v>362</v>
      </c>
      <c r="J85" t="s">
        <v>363</v>
      </c>
      <c r="K85" t="s">
        <v>364</v>
      </c>
      <c r="L85">
        <v>1368</v>
      </c>
      <c r="N85">
        <v>1011</v>
      </c>
      <c r="O85" t="s">
        <v>327</v>
      </c>
      <c r="P85" t="s">
        <v>327</v>
      </c>
      <c r="Q85">
        <v>1</v>
      </c>
      <c r="W85">
        <v>0</v>
      </c>
      <c r="X85">
        <v>-1259854431</v>
      </c>
      <c r="Y85">
        <f t="shared" si="38"/>
        <v>0.9900000000000001</v>
      </c>
      <c r="AA85">
        <v>0</v>
      </c>
      <c r="AB85">
        <v>2826.73</v>
      </c>
      <c r="AC85">
        <v>986.79</v>
      </c>
      <c r="AD85">
        <v>0</v>
      </c>
      <c r="AE85">
        <v>0</v>
      </c>
      <c r="AF85">
        <v>180.35</v>
      </c>
      <c r="AG85">
        <v>16.93</v>
      </c>
      <c r="AH85">
        <v>0</v>
      </c>
      <c r="AI85">
        <v>1</v>
      </c>
      <c r="AJ85">
        <v>14.97</v>
      </c>
      <c r="AK85">
        <v>55.67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0.9</v>
      </c>
      <c r="AU85" t="s">
        <v>32</v>
      </c>
      <c r="AV85">
        <v>0</v>
      </c>
      <c r="AW85">
        <v>2</v>
      </c>
      <c r="AX85">
        <v>61044664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ROUND(Y85*Source!I90*DO85,9)</f>
        <v>0</v>
      </c>
      <c r="CX85">
        <f>ROUND(Y85*Source!I90,9)</f>
        <v>0</v>
      </c>
      <c r="CY85">
        <f t="shared" si="42"/>
        <v>2826.73</v>
      </c>
      <c r="CZ85">
        <f t="shared" si="43"/>
        <v>180.35</v>
      </c>
      <c r="DA85">
        <f t="shared" si="44"/>
        <v>14.97</v>
      </c>
      <c r="DB85">
        <f t="shared" si="39"/>
        <v>178.55199999999999</v>
      </c>
      <c r="DC85">
        <f t="shared" si="40"/>
        <v>16.763999999999999</v>
      </c>
      <c r="DD85" t="s">
        <v>3</v>
      </c>
      <c r="DE85" t="s">
        <v>3</v>
      </c>
      <c r="DF85">
        <f t="shared" si="41"/>
        <v>0</v>
      </c>
      <c r="DG85">
        <f t="shared" si="45"/>
        <v>0</v>
      </c>
      <c r="DH85">
        <f t="shared" si="46"/>
        <v>0</v>
      </c>
      <c r="DI85">
        <f t="shared" si="37"/>
        <v>0</v>
      </c>
      <c r="DJ85">
        <f t="shared" si="47"/>
        <v>0</v>
      </c>
      <c r="DK85">
        <v>0</v>
      </c>
      <c r="DL85" t="s">
        <v>328</v>
      </c>
      <c r="DM85">
        <v>0</v>
      </c>
      <c r="DN85" t="s">
        <v>323</v>
      </c>
      <c r="DO85">
        <v>16.93</v>
      </c>
    </row>
    <row r="86" spans="1:119" x14ac:dyDescent="0.2">
      <c r="A86">
        <f>ROW(Source!A90)</f>
        <v>90</v>
      </c>
      <c r="B86">
        <v>61044071</v>
      </c>
      <c r="C86">
        <v>61044623</v>
      </c>
      <c r="D86">
        <v>60207029</v>
      </c>
      <c r="E86">
        <v>1</v>
      </c>
      <c r="F86">
        <v>1</v>
      </c>
      <c r="G86">
        <v>1079</v>
      </c>
      <c r="H86">
        <v>3</v>
      </c>
      <c r="I86" t="s">
        <v>404</v>
      </c>
      <c r="J86" t="s">
        <v>405</v>
      </c>
      <c r="K86" t="s">
        <v>406</v>
      </c>
      <c r="L86">
        <v>1348</v>
      </c>
      <c r="N86">
        <v>1009</v>
      </c>
      <c r="O86" t="s">
        <v>173</v>
      </c>
      <c r="P86" t="s">
        <v>173</v>
      </c>
      <c r="Q86">
        <v>1000</v>
      </c>
      <c r="W86">
        <v>0</v>
      </c>
      <c r="X86">
        <v>1224169406</v>
      </c>
      <c r="Y86">
        <f>(AT86*1)</f>
        <v>0.04</v>
      </c>
      <c r="AA86">
        <v>22923.67</v>
      </c>
      <c r="AB86">
        <v>0</v>
      </c>
      <c r="AC86">
        <v>0</v>
      </c>
      <c r="AD86">
        <v>0</v>
      </c>
      <c r="AE86">
        <v>1436.32</v>
      </c>
      <c r="AF86">
        <v>0</v>
      </c>
      <c r="AG86">
        <v>0</v>
      </c>
      <c r="AH86">
        <v>0</v>
      </c>
      <c r="AI86">
        <v>15.96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0.04</v>
      </c>
      <c r="AU86" t="s">
        <v>31</v>
      </c>
      <c r="AV86">
        <v>0</v>
      </c>
      <c r="AW86">
        <v>2</v>
      </c>
      <c r="AX86">
        <v>61044665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ROUND(Y86*Source!I90,9)</f>
        <v>0</v>
      </c>
      <c r="CY86">
        <f>AA86</f>
        <v>22923.67</v>
      </c>
      <c r="CZ86">
        <f>AE86</f>
        <v>1436.32</v>
      </c>
      <c r="DA86">
        <f>AI86</f>
        <v>15.96</v>
      </c>
      <c r="DB86">
        <f>ROUND((ROUND(AT86*CZ86,2)*1),6)</f>
        <v>57.45</v>
      </c>
      <c r="DC86">
        <f>ROUND((ROUND(AT86*AG86,2)*1),6)</f>
        <v>0</v>
      </c>
      <c r="DD86" t="s">
        <v>3</v>
      </c>
      <c r="DE86" t="s">
        <v>3</v>
      </c>
      <c r="DF86">
        <f>ROUND(ROUND(AE86*AI86,2)*CX86,2)</f>
        <v>0</v>
      </c>
      <c r="DG86">
        <f>ROUND(ROUND(AF86,2)*CX86,2)</f>
        <v>0</v>
      </c>
      <c r="DH86">
        <f>ROUND(ROUND(AG86,2)*CX86,2)</f>
        <v>0</v>
      </c>
      <c r="DI86">
        <f t="shared" si="37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ROW(Source!A90)</f>
        <v>90</v>
      </c>
      <c r="B87">
        <v>61044071</v>
      </c>
      <c r="C87">
        <v>61044623</v>
      </c>
      <c r="D87">
        <v>60207018</v>
      </c>
      <c r="E87">
        <v>1</v>
      </c>
      <c r="F87">
        <v>1</v>
      </c>
      <c r="G87">
        <v>1079</v>
      </c>
      <c r="H87">
        <v>3</v>
      </c>
      <c r="I87" t="s">
        <v>191</v>
      </c>
      <c r="J87" t="s">
        <v>193</v>
      </c>
      <c r="K87" t="s">
        <v>192</v>
      </c>
      <c r="L87">
        <v>1348</v>
      </c>
      <c r="N87">
        <v>1009</v>
      </c>
      <c r="O87" t="s">
        <v>173</v>
      </c>
      <c r="P87" t="s">
        <v>173</v>
      </c>
      <c r="Q87">
        <v>1000</v>
      </c>
      <c r="W87">
        <v>0</v>
      </c>
      <c r="X87">
        <v>1623193322</v>
      </c>
      <c r="Y87">
        <f>AT87</f>
        <v>9.66</v>
      </c>
      <c r="AA87">
        <v>4396.8599999999997</v>
      </c>
      <c r="AB87">
        <v>0</v>
      </c>
      <c r="AC87">
        <v>0</v>
      </c>
      <c r="AD87">
        <v>0</v>
      </c>
      <c r="AE87">
        <v>302.19</v>
      </c>
      <c r="AF87">
        <v>0</v>
      </c>
      <c r="AG87">
        <v>0</v>
      </c>
      <c r="AH87">
        <v>0</v>
      </c>
      <c r="AI87">
        <v>14.55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9.66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ROUND(Y87*Source!I90,9)</f>
        <v>0</v>
      </c>
      <c r="CY87">
        <f>AA87</f>
        <v>4396.8599999999997</v>
      </c>
      <c r="CZ87">
        <f>AE87</f>
        <v>302.19</v>
      </c>
      <c r="DA87">
        <f>AI87</f>
        <v>14.55</v>
      </c>
      <c r="DB87">
        <f>ROUND(ROUND(AT87*CZ87,2),6)</f>
        <v>2919.16</v>
      </c>
      <c r="DC87">
        <f>ROUND(ROUND(AT87*AG87,2),6)</f>
        <v>0</v>
      </c>
      <c r="DD87" t="s">
        <v>3</v>
      </c>
      <c r="DE87" t="s">
        <v>3</v>
      </c>
      <c r="DF87">
        <f>ROUND(ROUND(AE87*AI87,2)*CX87,2)</f>
        <v>0</v>
      </c>
      <c r="DG87">
        <f>ROUND(ROUND(AF87,2)*CX87,2)</f>
        <v>0</v>
      </c>
      <c r="DH87">
        <f>ROUND(ROUND(AG87,2)*CX87,2)</f>
        <v>0</v>
      </c>
      <c r="DI87">
        <f t="shared" si="37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ROW(Source!A93)</f>
        <v>93</v>
      </c>
      <c r="B88">
        <v>61044071</v>
      </c>
      <c r="C88">
        <v>61044669</v>
      </c>
      <c r="D88">
        <v>60134058</v>
      </c>
      <c r="E88">
        <v>1079</v>
      </c>
      <c r="F88">
        <v>1</v>
      </c>
      <c r="G88">
        <v>1079</v>
      </c>
      <c r="H88">
        <v>1</v>
      </c>
      <c r="I88" t="s">
        <v>321</v>
      </c>
      <c r="J88" t="s">
        <v>3</v>
      </c>
      <c r="K88" t="s">
        <v>322</v>
      </c>
      <c r="L88">
        <v>1191</v>
      </c>
      <c r="N88">
        <v>1013</v>
      </c>
      <c r="O88" t="s">
        <v>323</v>
      </c>
      <c r="P88" t="s">
        <v>323</v>
      </c>
      <c r="Q88">
        <v>1</v>
      </c>
      <c r="W88">
        <v>0</v>
      </c>
      <c r="X88">
        <v>476480486</v>
      </c>
      <c r="Y88">
        <f>(AT88*1.1)</f>
        <v>29.458000000000002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26.78</v>
      </c>
      <c r="AU88" t="s">
        <v>32</v>
      </c>
      <c r="AV88">
        <v>1</v>
      </c>
      <c r="AW88">
        <v>2</v>
      </c>
      <c r="AX88">
        <v>61044681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ROUND(AT88*Source!I93*AH88*AL88,2)</f>
        <v>0</v>
      </c>
      <c r="CV88">
        <f>ROUND(Y88*Source!I93,9)</f>
        <v>0</v>
      </c>
      <c r="CW88">
        <v>0</v>
      </c>
      <c r="CX88">
        <f>ROUND(Y88*Source!I93,9)</f>
        <v>0</v>
      </c>
      <c r="CY88">
        <f>AD88</f>
        <v>0</v>
      </c>
      <c r="CZ88">
        <f>AH88</f>
        <v>0</v>
      </c>
      <c r="DA88">
        <f>AL88</f>
        <v>1</v>
      </c>
      <c r="DB88">
        <f>ROUND((ROUND(AT88*CZ88,2)*1.1),6)</f>
        <v>0</v>
      </c>
      <c r="DC88">
        <f>ROUND((ROUND(AT88*AG88,2)*1.1),6)</f>
        <v>0</v>
      </c>
      <c r="DD88" t="s">
        <v>3</v>
      </c>
      <c r="DE88" t="s">
        <v>3</v>
      </c>
      <c r="DF88">
        <f>ROUND(ROUND(AE88,2)*CX88,2)</f>
        <v>0</v>
      </c>
      <c r="DG88">
        <f>ROUND(ROUND(AF88,2)*CX88,2)</f>
        <v>0</v>
      </c>
      <c r="DH88">
        <f>ROUND(ROUND(AG88,2)*CX88,2)</f>
        <v>0</v>
      </c>
      <c r="DI88">
        <f t="shared" si="37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ROW(Source!A93)</f>
        <v>93</v>
      </c>
      <c r="B89">
        <v>61044071</v>
      </c>
      <c r="C89">
        <v>61044669</v>
      </c>
      <c r="D89">
        <v>60231241</v>
      </c>
      <c r="E89">
        <v>1</v>
      </c>
      <c r="F89">
        <v>1</v>
      </c>
      <c r="G89">
        <v>1079</v>
      </c>
      <c r="H89">
        <v>2</v>
      </c>
      <c r="I89" t="s">
        <v>407</v>
      </c>
      <c r="J89" t="s">
        <v>408</v>
      </c>
      <c r="K89" t="s">
        <v>409</v>
      </c>
      <c r="L89">
        <v>1368</v>
      </c>
      <c r="N89">
        <v>1011</v>
      </c>
      <c r="O89" t="s">
        <v>327</v>
      </c>
      <c r="P89" t="s">
        <v>327</v>
      </c>
      <c r="Q89">
        <v>1</v>
      </c>
      <c r="W89">
        <v>0</v>
      </c>
      <c r="X89">
        <v>-2107263007</v>
      </c>
      <c r="Y89">
        <f>(AT89*1.1)</f>
        <v>5.5000000000000007E-2</v>
      </c>
      <c r="AA89">
        <v>0</v>
      </c>
      <c r="AB89">
        <v>121.68</v>
      </c>
      <c r="AC89">
        <v>0</v>
      </c>
      <c r="AD89">
        <v>0</v>
      </c>
      <c r="AE89">
        <v>0</v>
      </c>
      <c r="AF89">
        <v>13.46</v>
      </c>
      <c r="AG89">
        <v>0</v>
      </c>
      <c r="AH89">
        <v>0</v>
      </c>
      <c r="AI89">
        <v>1</v>
      </c>
      <c r="AJ89">
        <v>9.0399999999999991</v>
      </c>
      <c r="AK89">
        <v>55.67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0.05</v>
      </c>
      <c r="AU89" t="s">
        <v>32</v>
      </c>
      <c r="AV89">
        <v>0</v>
      </c>
      <c r="AW89">
        <v>2</v>
      </c>
      <c r="AX89">
        <v>61044682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ROUND(Y89*Source!I93*DO89,9)</f>
        <v>0</v>
      </c>
      <c r="CX89">
        <f>ROUND(Y89*Source!I93,9)</f>
        <v>0</v>
      </c>
      <c r="CY89">
        <f>AB89</f>
        <v>121.68</v>
      </c>
      <c r="CZ89">
        <f>AF89</f>
        <v>13.46</v>
      </c>
      <c r="DA89">
        <f>AJ89</f>
        <v>9.0399999999999991</v>
      </c>
      <c r="DB89">
        <f>ROUND((ROUND(AT89*CZ89,2)*1.1),6)</f>
        <v>0.73699999999999999</v>
      </c>
      <c r="DC89">
        <f>ROUND((ROUND(AT89*AG89,2)*1.1),6)</f>
        <v>0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0</v>
      </c>
      <c r="DH89">
        <f>ROUND(ROUND(AG89*AK89,2)*CX89,2)</f>
        <v>0</v>
      </c>
      <c r="DI89">
        <f t="shared" si="37"/>
        <v>0</v>
      </c>
      <c r="DJ89">
        <f>DG89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ROW(Source!A93)</f>
        <v>93</v>
      </c>
      <c r="B90">
        <v>61044071</v>
      </c>
      <c r="C90">
        <v>61044669</v>
      </c>
      <c r="D90">
        <v>60230593</v>
      </c>
      <c r="E90">
        <v>1</v>
      </c>
      <c r="F90">
        <v>1</v>
      </c>
      <c r="G90">
        <v>1079</v>
      </c>
      <c r="H90">
        <v>2</v>
      </c>
      <c r="I90" t="s">
        <v>410</v>
      </c>
      <c r="J90" t="s">
        <v>411</v>
      </c>
      <c r="K90" t="s">
        <v>412</v>
      </c>
      <c r="L90">
        <v>1368</v>
      </c>
      <c r="N90">
        <v>1011</v>
      </c>
      <c r="O90" t="s">
        <v>327</v>
      </c>
      <c r="P90" t="s">
        <v>327</v>
      </c>
      <c r="Q90">
        <v>1</v>
      </c>
      <c r="W90">
        <v>0</v>
      </c>
      <c r="X90">
        <v>-166161919</v>
      </c>
      <c r="Y90">
        <f>(AT90*1.1)</f>
        <v>5.5000000000000007E-2</v>
      </c>
      <c r="AA90">
        <v>0</v>
      </c>
      <c r="AB90">
        <v>1644.9</v>
      </c>
      <c r="AC90">
        <v>702.56</v>
      </c>
      <c r="AD90">
        <v>0</v>
      </c>
      <c r="AE90">
        <v>0</v>
      </c>
      <c r="AF90">
        <v>97.62</v>
      </c>
      <c r="AG90">
        <v>12.62</v>
      </c>
      <c r="AH90">
        <v>0</v>
      </c>
      <c r="AI90">
        <v>1</v>
      </c>
      <c r="AJ90">
        <v>16.850000000000001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0.05</v>
      </c>
      <c r="AU90" t="s">
        <v>32</v>
      </c>
      <c r="AV90">
        <v>0</v>
      </c>
      <c r="AW90">
        <v>2</v>
      </c>
      <c r="AX90">
        <v>61044683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ROUND(Y90*Source!I93*DO90,9)</f>
        <v>0</v>
      </c>
      <c r="CX90">
        <f>ROUND(Y90*Source!I93,9)</f>
        <v>0</v>
      </c>
      <c r="CY90">
        <f>AB90</f>
        <v>1644.9</v>
      </c>
      <c r="CZ90">
        <f>AF90</f>
        <v>97.62</v>
      </c>
      <c r="DA90">
        <f>AJ90</f>
        <v>16.850000000000001</v>
      </c>
      <c r="DB90">
        <f>ROUND((ROUND(AT90*CZ90,2)*1.1),6)</f>
        <v>5.3680000000000003</v>
      </c>
      <c r="DC90">
        <f>ROUND((ROUND(AT90*AG90,2)*1.1),6)</f>
        <v>0.69299999999999995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0</v>
      </c>
      <c r="DH90">
        <f>ROUND(ROUND(AG90*AK90,2)*CX90,2)</f>
        <v>0</v>
      </c>
      <c r="DI90">
        <f t="shared" si="37"/>
        <v>0</v>
      </c>
      <c r="DJ90">
        <f>DG90</f>
        <v>0</v>
      </c>
      <c r="DK90">
        <v>0</v>
      </c>
      <c r="DL90" t="s">
        <v>328</v>
      </c>
      <c r="DM90">
        <v>0</v>
      </c>
      <c r="DN90" t="s">
        <v>323</v>
      </c>
      <c r="DO90">
        <v>12.62</v>
      </c>
    </row>
    <row r="91" spans="1:119" x14ac:dyDescent="0.2">
      <c r="A91">
        <f>ROW(Source!A93)</f>
        <v>93</v>
      </c>
      <c r="B91">
        <v>61044071</v>
      </c>
      <c r="C91">
        <v>61044669</v>
      </c>
      <c r="D91">
        <v>60207450</v>
      </c>
      <c r="E91">
        <v>1</v>
      </c>
      <c r="F91">
        <v>1</v>
      </c>
      <c r="G91">
        <v>1079</v>
      </c>
      <c r="H91">
        <v>3</v>
      </c>
      <c r="I91" t="s">
        <v>203</v>
      </c>
      <c r="J91" t="s">
        <v>205</v>
      </c>
      <c r="K91" t="s">
        <v>204</v>
      </c>
      <c r="L91">
        <v>1339</v>
      </c>
      <c r="N91">
        <v>1007</v>
      </c>
      <c r="O91" t="s">
        <v>148</v>
      </c>
      <c r="P91" t="s">
        <v>148</v>
      </c>
      <c r="Q91">
        <v>1</v>
      </c>
      <c r="W91">
        <v>0</v>
      </c>
      <c r="X91">
        <v>-302152214</v>
      </c>
      <c r="Y91">
        <f>(AT91*1)</f>
        <v>15</v>
      </c>
      <c r="AA91">
        <v>919.92</v>
      </c>
      <c r="AB91">
        <v>0</v>
      </c>
      <c r="AC91">
        <v>0</v>
      </c>
      <c r="AD91">
        <v>0</v>
      </c>
      <c r="AE91">
        <v>125.33</v>
      </c>
      <c r="AF91">
        <v>0</v>
      </c>
      <c r="AG91">
        <v>0</v>
      </c>
      <c r="AH91">
        <v>0</v>
      </c>
      <c r="AI91">
        <v>7.34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15</v>
      </c>
      <c r="AU91" t="s">
        <v>31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ROUND(Y91*Source!I93,9)</f>
        <v>0</v>
      </c>
      <c r="CY91">
        <f>AA91</f>
        <v>919.92</v>
      </c>
      <c r="CZ91">
        <f>AE91</f>
        <v>125.33</v>
      </c>
      <c r="DA91">
        <f>AI91</f>
        <v>7.34</v>
      </c>
      <c r="DB91">
        <f>ROUND((ROUND(AT91*CZ91,2)*1),6)</f>
        <v>1879.95</v>
      </c>
      <c r="DC91">
        <f>ROUND((ROUND(AT91*AG91,2)*1),6)</f>
        <v>0</v>
      </c>
      <c r="DD91" t="s">
        <v>3</v>
      </c>
      <c r="DE91" t="s">
        <v>3</v>
      </c>
      <c r="DF91">
        <f>ROUND(ROUND(AE91*AI91,2)*CX91,2)</f>
        <v>0</v>
      </c>
      <c r="DG91">
        <f t="shared" ref="DG91:DG101" si="48">ROUND(ROUND(AF91,2)*CX91,2)</f>
        <v>0</v>
      </c>
      <c r="DH91">
        <f t="shared" ref="DH91:DH101" si="49">ROUND(ROUND(AG91,2)*CX91,2)</f>
        <v>0</v>
      </c>
      <c r="DI91">
        <f t="shared" si="37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ROW(Source!A95)</f>
        <v>95</v>
      </c>
      <c r="B92">
        <v>61044071</v>
      </c>
      <c r="C92">
        <v>61044686</v>
      </c>
      <c r="D92">
        <v>60134058</v>
      </c>
      <c r="E92">
        <v>1079</v>
      </c>
      <c r="F92">
        <v>1</v>
      </c>
      <c r="G92">
        <v>1079</v>
      </c>
      <c r="H92">
        <v>1</v>
      </c>
      <c r="I92" t="s">
        <v>321</v>
      </c>
      <c r="J92" t="s">
        <v>3</v>
      </c>
      <c r="K92" t="s">
        <v>322</v>
      </c>
      <c r="L92">
        <v>1191</v>
      </c>
      <c r="N92">
        <v>1013</v>
      </c>
      <c r="O92" t="s">
        <v>323</v>
      </c>
      <c r="P92" t="s">
        <v>323</v>
      </c>
      <c r="Q92">
        <v>1</v>
      </c>
      <c r="W92">
        <v>0</v>
      </c>
      <c r="X92">
        <v>476480486</v>
      </c>
      <c r="Y92">
        <f>(AT92*1.1)</f>
        <v>44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40</v>
      </c>
      <c r="AU92" t="s">
        <v>32</v>
      </c>
      <c r="AV92">
        <v>1</v>
      </c>
      <c r="AW92">
        <v>2</v>
      </c>
      <c r="AX92">
        <v>61044692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ROUND(AT92*Source!I95*AH92*AL92,2)</f>
        <v>0</v>
      </c>
      <c r="CV92">
        <f>ROUND(Y92*Source!I95,9)</f>
        <v>0</v>
      </c>
      <c r="CW92">
        <v>0</v>
      </c>
      <c r="CX92">
        <f>ROUND(Y92*Source!I95,9)</f>
        <v>0</v>
      </c>
      <c r="CY92">
        <f>AD92</f>
        <v>0</v>
      </c>
      <c r="CZ92">
        <f>AH92</f>
        <v>0</v>
      </c>
      <c r="DA92">
        <f>AL92</f>
        <v>1</v>
      </c>
      <c r="DB92">
        <f>ROUND((ROUND(AT92*CZ92,2)*1.1),6)</f>
        <v>0</v>
      </c>
      <c r="DC92">
        <f>ROUND((ROUND(AT92*AG92,2)*1.1),6)</f>
        <v>0</v>
      </c>
      <c r="DD92" t="s">
        <v>3</v>
      </c>
      <c r="DE92" t="s">
        <v>3</v>
      </c>
      <c r="DF92">
        <f>ROUND(ROUND(AE92,2)*CX92,2)</f>
        <v>0</v>
      </c>
      <c r="DG92">
        <f t="shared" si="48"/>
        <v>0</v>
      </c>
      <c r="DH92">
        <f t="shared" si="49"/>
        <v>0</v>
      </c>
      <c r="DI92">
        <f t="shared" si="37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ROW(Source!A95)</f>
        <v>95</v>
      </c>
      <c r="B93">
        <v>61044071</v>
      </c>
      <c r="C93">
        <v>61044686</v>
      </c>
      <c r="D93">
        <v>60207450</v>
      </c>
      <c r="E93">
        <v>1</v>
      </c>
      <c r="F93">
        <v>1</v>
      </c>
      <c r="G93">
        <v>1079</v>
      </c>
      <c r="H93">
        <v>3</v>
      </c>
      <c r="I93" t="s">
        <v>203</v>
      </c>
      <c r="J93" t="s">
        <v>205</v>
      </c>
      <c r="K93" t="s">
        <v>204</v>
      </c>
      <c r="L93">
        <v>1339</v>
      </c>
      <c r="N93">
        <v>1007</v>
      </c>
      <c r="O93" t="s">
        <v>148</v>
      </c>
      <c r="P93" t="s">
        <v>148</v>
      </c>
      <c r="Q93">
        <v>1</v>
      </c>
      <c r="W93">
        <v>0</v>
      </c>
      <c r="X93">
        <v>-302152214</v>
      </c>
      <c r="Y93">
        <f>(AT93*1)</f>
        <v>15</v>
      </c>
      <c r="AA93">
        <v>919.92</v>
      </c>
      <c r="AB93">
        <v>0</v>
      </c>
      <c r="AC93">
        <v>0</v>
      </c>
      <c r="AD93">
        <v>0</v>
      </c>
      <c r="AE93">
        <v>125.33</v>
      </c>
      <c r="AF93">
        <v>0</v>
      </c>
      <c r="AG93">
        <v>0</v>
      </c>
      <c r="AH93">
        <v>0</v>
      </c>
      <c r="AI93">
        <v>7.34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15</v>
      </c>
      <c r="AU93" t="s">
        <v>31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ROUND(Y93*Source!I95,9)</f>
        <v>0</v>
      </c>
      <c r="CY93">
        <f>AA93</f>
        <v>919.92</v>
      </c>
      <c r="CZ93">
        <f>AE93</f>
        <v>125.33</v>
      </c>
      <c r="DA93">
        <f>AI93</f>
        <v>7.34</v>
      </c>
      <c r="DB93">
        <f>ROUND((ROUND(AT93*CZ93,2)*1),6)</f>
        <v>1879.95</v>
      </c>
      <c r="DC93">
        <f>ROUND((ROUND(AT93*AG93,2)*1),6)</f>
        <v>0</v>
      </c>
      <c r="DD93" t="s">
        <v>3</v>
      </c>
      <c r="DE93" t="s">
        <v>3</v>
      </c>
      <c r="DF93">
        <f>ROUND(ROUND(AE93*AI93,2)*CX93,2)</f>
        <v>0</v>
      </c>
      <c r="DG93">
        <f t="shared" si="48"/>
        <v>0</v>
      </c>
      <c r="DH93">
        <f t="shared" si="49"/>
        <v>0</v>
      </c>
      <c r="DI93">
        <f t="shared" si="37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61044071</v>
      </c>
      <c r="C94">
        <v>61044695</v>
      </c>
      <c r="D94">
        <v>60134058</v>
      </c>
      <c r="E94">
        <v>1079</v>
      </c>
      <c r="F94">
        <v>1</v>
      </c>
      <c r="G94">
        <v>1079</v>
      </c>
      <c r="H94">
        <v>1</v>
      </c>
      <c r="I94" t="s">
        <v>321</v>
      </c>
      <c r="J94" t="s">
        <v>3</v>
      </c>
      <c r="K94" t="s">
        <v>322</v>
      </c>
      <c r="L94">
        <v>1191</v>
      </c>
      <c r="N94">
        <v>1013</v>
      </c>
      <c r="O94" t="s">
        <v>323</v>
      </c>
      <c r="P94" t="s">
        <v>323</v>
      </c>
      <c r="Q94">
        <v>1</v>
      </c>
      <c r="W94">
        <v>0</v>
      </c>
      <c r="X94">
        <v>476480486</v>
      </c>
      <c r="Y94">
        <f>(AT94*1.1)</f>
        <v>6.0170000000000003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5.47</v>
      </c>
      <c r="AU94" t="s">
        <v>32</v>
      </c>
      <c r="AV94">
        <v>1</v>
      </c>
      <c r="AW94">
        <v>2</v>
      </c>
      <c r="AX94">
        <v>61044701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ROUND(AT94*Source!I97*AH94*AL94,2)</f>
        <v>0</v>
      </c>
      <c r="CV94">
        <f>ROUND(Y94*Source!I97,9)</f>
        <v>0</v>
      </c>
      <c r="CW94">
        <v>0</v>
      </c>
      <c r="CX94">
        <f>ROUND(Y94*Source!I97,9)</f>
        <v>0</v>
      </c>
      <c r="CY94">
        <f>AD94</f>
        <v>0</v>
      </c>
      <c r="CZ94">
        <f>AH94</f>
        <v>0</v>
      </c>
      <c r="DA94">
        <f>AL94</f>
        <v>1</v>
      </c>
      <c r="DB94">
        <f>ROUND((ROUND(AT94*CZ94,2)*1.1),6)</f>
        <v>0</v>
      </c>
      <c r="DC94">
        <f>ROUND((ROUND(AT94*AG94,2)*1.1),6)</f>
        <v>0</v>
      </c>
      <c r="DD94" t="s">
        <v>3</v>
      </c>
      <c r="DE94" t="s">
        <v>3</v>
      </c>
      <c r="DF94">
        <f>ROUND(ROUND(AE94,2)*CX94,2)</f>
        <v>0</v>
      </c>
      <c r="DG94">
        <f t="shared" si="48"/>
        <v>0</v>
      </c>
      <c r="DH94">
        <f t="shared" si="49"/>
        <v>0</v>
      </c>
      <c r="DI94">
        <f t="shared" si="37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61044071</v>
      </c>
      <c r="C95">
        <v>61044695</v>
      </c>
      <c r="D95">
        <v>60207450</v>
      </c>
      <c r="E95">
        <v>1</v>
      </c>
      <c r="F95">
        <v>1</v>
      </c>
      <c r="G95">
        <v>1079</v>
      </c>
      <c r="H95">
        <v>3</v>
      </c>
      <c r="I95" t="s">
        <v>203</v>
      </c>
      <c r="J95" t="s">
        <v>205</v>
      </c>
      <c r="K95" t="s">
        <v>204</v>
      </c>
      <c r="L95">
        <v>1339</v>
      </c>
      <c r="N95">
        <v>1007</v>
      </c>
      <c r="O95" t="s">
        <v>148</v>
      </c>
      <c r="P95" t="s">
        <v>148</v>
      </c>
      <c r="Q95">
        <v>1</v>
      </c>
      <c r="W95">
        <v>0</v>
      </c>
      <c r="X95">
        <v>-302152214</v>
      </c>
      <c r="Y95">
        <f>(AT95*1)</f>
        <v>5</v>
      </c>
      <c r="AA95">
        <v>919.92</v>
      </c>
      <c r="AB95">
        <v>0</v>
      </c>
      <c r="AC95">
        <v>0</v>
      </c>
      <c r="AD95">
        <v>0</v>
      </c>
      <c r="AE95">
        <v>125.33</v>
      </c>
      <c r="AF95">
        <v>0</v>
      </c>
      <c r="AG95">
        <v>0</v>
      </c>
      <c r="AH95">
        <v>0</v>
      </c>
      <c r="AI95">
        <v>7.34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5</v>
      </c>
      <c r="AU95" t="s">
        <v>31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ROUND(Y95*Source!I97,9)</f>
        <v>0</v>
      </c>
      <c r="CY95">
        <f>AA95</f>
        <v>919.92</v>
      </c>
      <c r="CZ95">
        <f>AE95</f>
        <v>125.33</v>
      </c>
      <c r="DA95">
        <f>AI95</f>
        <v>7.34</v>
      </c>
      <c r="DB95">
        <f>ROUND((ROUND(AT95*CZ95,2)*1),6)</f>
        <v>626.65</v>
      </c>
      <c r="DC95">
        <f>ROUND((ROUND(AT95*AG95,2)*1),6)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48"/>
        <v>0</v>
      </c>
      <c r="DH95">
        <f t="shared" si="49"/>
        <v>0</v>
      </c>
      <c r="DI95">
        <f t="shared" si="37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ROW(Source!A99)</f>
        <v>99</v>
      </c>
      <c r="B96">
        <v>61044071</v>
      </c>
      <c r="C96">
        <v>61044704</v>
      </c>
      <c r="D96">
        <v>60134058</v>
      </c>
      <c r="E96">
        <v>1079</v>
      </c>
      <c r="F96">
        <v>1</v>
      </c>
      <c r="G96">
        <v>1079</v>
      </c>
      <c r="H96">
        <v>1</v>
      </c>
      <c r="I96" t="s">
        <v>321</v>
      </c>
      <c r="J96" t="s">
        <v>3</v>
      </c>
      <c r="K96" t="s">
        <v>322</v>
      </c>
      <c r="L96">
        <v>1191</v>
      </c>
      <c r="N96">
        <v>1013</v>
      </c>
      <c r="O96" t="s">
        <v>323</v>
      </c>
      <c r="P96" t="s">
        <v>323</v>
      </c>
      <c r="Q96">
        <v>1</v>
      </c>
      <c r="W96">
        <v>0</v>
      </c>
      <c r="X96">
        <v>476480486</v>
      </c>
      <c r="Y96">
        <f>(AT96*1.1)</f>
        <v>5.7750000000000004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5.25</v>
      </c>
      <c r="AU96" t="s">
        <v>32</v>
      </c>
      <c r="AV96">
        <v>1</v>
      </c>
      <c r="AW96">
        <v>2</v>
      </c>
      <c r="AX96">
        <v>61044713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ROUND(AT96*Source!I99*AH96*AL96,2)</f>
        <v>0</v>
      </c>
      <c r="CV96">
        <f>ROUND(Y96*Source!I99,9)</f>
        <v>0</v>
      </c>
      <c r="CW96">
        <v>0</v>
      </c>
      <c r="CX96">
        <f>ROUND(Y96*Source!I99,9)</f>
        <v>0</v>
      </c>
      <c r="CY96">
        <f>AD96</f>
        <v>0</v>
      </c>
      <c r="CZ96">
        <f>AH96</f>
        <v>0</v>
      </c>
      <c r="DA96">
        <f>AL96</f>
        <v>1</v>
      </c>
      <c r="DB96">
        <f>ROUND((ROUND(AT96*CZ96,2)*1.1),6)</f>
        <v>0</v>
      </c>
      <c r="DC96">
        <f>ROUND((ROUND(AT96*AG96,2)*1.1),6)</f>
        <v>0</v>
      </c>
      <c r="DD96" t="s">
        <v>3</v>
      </c>
      <c r="DE96" t="s">
        <v>3</v>
      </c>
      <c r="DF96">
        <f>ROUND(ROUND(AE96,2)*CX96,2)</f>
        <v>0</v>
      </c>
      <c r="DG96">
        <f t="shared" si="48"/>
        <v>0</v>
      </c>
      <c r="DH96">
        <f t="shared" si="49"/>
        <v>0</v>
      </c>
      <c r="DI96">
        <f t="shared" si="37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ROW(Source!A99)</f>
        <v>99</v>
      </c>
      <c r="B97">
        <v>61044071</v>
      </c>
      <c r="C97">
        <v>61044704</v>
      </c>
      <c r="D97">
        <v>60199411</v>
      </c>
      <c r="E97">
        <v>1</v>
      </c>
      <c r="F97">
        <v>1</v>
      </c>
      <c r="G97">
        <v>1079</v>
      </c>
      <c r="H97">
        <v>3</v>
      </c>
      <c r="I97" t="s">
        <v>365</v>
      </c>
      <c r="J97" t="s">
        <v>366</v>
      </c>
      <c r="K97" t="s">
        <v>367</v>
      </c>
      <c r="L97">
        <v>1339</v>
      </c>
      <c r="N97">
        <v>1007</v>
      </c>
      <c r="O97" t="s">
        <v>148</v>
      </c>
      <c r="P97" t="s">
        <v>148</v>
      </c>
      <c r="Q97">
        <v>1</v>
      </c>
      <c r="W97">
        <v>0</v>
      </c>
      <c r="X97">
        <v>-159086685</v>
      </c>
      <c r="Y97">
        <f>(AT97*1)</f>
        <v>10</v>
      </c>
      <c r="AA97">
        <v>54.79</v>
      </c>
      <c r="AB97">
        <v>0</v>
      </c>
      <c r="AC97">
        <v>0</v>
      </c>
      <c r="AD97">
        <v>0</v>
      </c>
      <c r="AE97">
        <v>7.07</v>
      </c>
      <c r="AF97">
        <v>0</v>
      </c>
      <c r="AG97">
        <v>0</v>
      </c>
      <c r="AH97">
        <v>0</v>
      </c>
      <c r="AI97">
        <v>7.75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10</v>
      </c>
      <c r="AU97" t="s">
        <v>31</v>
      </c>
      <c r="AV97">
        <v>0</v>
      </c>
      <c r="AW97">
        <v>2</v>
      </c>
      <c r="AX97">
        <v>61044714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ROUND(Y97*Source!I99,9)</f>
        <v>0</v>
      </c>
      <c r="CY97">
        <f>AA97</f>
        <v>54.79</v>
      </c>
      <c r="CZ97">
        <f>AE97</f>
        <v>7.07</v>
      </c>
      <c r="DA97">
        <f>AI97</f>
        <v>7.75</v>
      </c>
      <c r="DB97">
        <f>ROUND((ROUND(AT97*CZ97,2)*1),6)</f>
        <v>70.7</v>
      </c>
      <c r="DC97">
        <f>ROUND((ROUND(AT97*AG97,2)*1),6)</f>
        <v>0</v>
      </c>
      <c r="DD97" t="s">
        <v>3</v>
      </c>
      <c r="DE97" t="s">
        <v>3</v>
      </c>
      <c r="DF97">
        <f>ROUND(ROUND(AE97*AI97,2)*CX97,2)</f>
        <v>0</v>
      </c>
      <c r="DG97">
        <f t="shared" si="48"/>
        <v>0</v>
      </c>
      <c r="DH97">
        <f t="shared" si="49"/>
        <v>0</v>
      </c>
      <c r="DI97">
        <f t="shared" ref="DI97:DI128" si="50">ROUND(ROUND(AH97,2)*CX97,2)</f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ROW(Source!A99)</f>
        <v>99</v>
      </c>
      <c r="B98">
        <v>61044071</v>
      </c>
      <c r="C98">
        <v>61044704</v>
      </c>
      <c r="D98">
        <v>60207453</v>
      </c>
      <c r="E98">
        <v>1</v>
      </c>
      <c r="F98">
        <v>1</v>
      </c>
      <c r="G98">
        <v>1079</v>
      </c>
      <c r="H98">
        <v>3</v>
      </c>
      <c r="I98" t="s">
        <v>221</v>
      </c>
      <c r="J98" t="s">
        <v>224</v>
      </c>
      <c r="K98" t="s">
        <v>222</v>
      </c>
      <c r="L98">
        <v>1346</v>
      </c>
      <c r="N98">
        <v>1009</v>
      </c>
      <c r="O98" t="s">
        <v>223</v>
      </c>
      <c r="P98" t="s">
        <v>223</v>
      </c>
      <c r="Q98">
        <v>1</v>
      </c>
      <c r="W98">
        <v>0</v>
      </c>
      <c r="X98">
        <v>2069131811</v>
      </c>
      <c r="Y98">
        <f>(AT98*1)</f>
        <v>4</v>
      </c>
      <c r="AA98">
        <v>203.26</v>
      </c>
      <c r="AB98">
        <v>0</v>
      </c>
      <c r="AC98">
        <v>0</v>
      </c>
      <c r="AD98">
        <v>0</v>
      </c>
      <c r="AE98">
        <v>57.91</v>
      </c>
      <c r="AF98">
        <v>0</v>
      </c>
      <c r="AG98">
        <v>0</v>
      </c>
      <c r="AH98">
        <v>0</v>
      </c>
      <c r="AI98">
        <v>3.51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4</v>
      </c>
      <c r="AU98" t="s">
        <v>31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ROUND(Y98*Source!I99,9)</f>
        <v>0</v>
      </c>
      <c r="CY98">
        <f>AA98</f>
        <v>203.26</v>
      </c>
      <c r="CZ98">
        <f>AE98</f>
        <v>57.91</v>
      </c>
      <c r="DA98">
        <f>AI98</f>
        <v>3.51</v>
      </c>
      <c r="DB98">
        <f>ROUND((ROUND(AT98*CZ98,2)*1),6)</f>
        <v>231.64</v>
      </c>
      <c r="DC98">
        <f>ROUND((ROUND(AT98*AG98,2)*1),6)</f>
        <v>0</v>
      </c>
      <c r="DD98" t="s">
        <v>3</v>
      </c>
      <c r="DE98" t="s">
        <v>3</v>
      </c>
      <c r="DF98">
        <f>ROUND(ROUND(AE98*AI98,2)*CX98,2)</f>
        <v>0</v>
      </c>
      <c r="DG98">
        <f t="shared" si="48"/>
        <v>0</v>
      </c>
      <c r="DH98">
        <f t="shared" si="49"/>
        <v>0</v>
      </c>
      <c r="DI98">
        <f t="shared" si="50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ROW(Source!A102)</f>
        <v>102</v>
      </c>
      <c r="B99">
        <v>61044071</v>
      </c>
      <c r="C99">
        <v>61044718</v>
      </c>
      <c r="D99">
        <v>60134058</v>
      </c>
      <c r="E99">
        <v>1079</v>
      </c>
      <c r="F99">
        <v>1</v>
      </c>
      <c r="G99">
        <v>1079</v>
      </c>
      <c r="H99">
        <v>1</v>
      </c>
      <c r="I99" t="s">
        <v>321</v>
      </c>
      <c r="J99" t="s">
        <v>3</v>
      </c>
      <c r="K99" t="s">
        <v>322</v>
      </c>
      <c r="L99">
        <v>1191</v>
      </c>
      <c r="N99">
        <v>1013</v>
      </c>
      <c r="O99" t="s">
        <v>323</v>
      </c>
      <c r="P99" t="s">
        <v>323</v>
      </c>
      <c r="Q99">
        <v>1</v>
      </c>
      <c r="W99">
        <v>0</v>
      </c>
      <c r="X99">
        <v>476480486</v>
      </c>
      <c r="Y99">
        <f>(AT99*1.1)</f>
        <v>134.31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122.1</v>
      </c>
      <c r="AU99" t="s">
        <v>32</v>
      </c>
      <c r="AV99">
        <v>1</v>
      </c>
      <c r="AW99">
        <v>2</v>
      </c>
      <c r="AX99">
        <v>61044725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ROUND(AT99*Source!I102*AH99*AL99,2)</f>
        <v>0</v>
      </c>
      <c r="CV99">
        <f>ROUND(Y99*Source!I102,9)</f>
        <v>0</v>
      </c>
      <c r="CW99">
        <v>0</v>
      </c>
      <c r="CX99">
        <f>ROUND(Y99*Source!I102,9)</f>
        <v>0</v>
      </c>
      <c r="CY99">
        <f>AD99</f>
        <v>0</v>
      </c>
      <c r="CZ99">
        <f>AH99</f>
        <v>0</v>
      </c>
      <c r="DA99">
        <f>AL99</f>
        <v>1</v>
      </c>
      <c r="DB99">
        <f>ROUND((ROUND(AT99*CZ99,2)*1.1),6)</f>
        <v>0</v>
      </c>
      <c r="DC99">
        <f>ROUND((ROUND(AT99*AG99,2)*1.1),6)</f>
        <v>0</v>
      </c>
      <c r="DD99" t="s">
        <v>3</v>
      </c>
      <c r="DE99" t="s">
        <v>3</v>
      </c>
      <c r="DF99">
        <f>ROUND(ROUND(AE99,2)*CX99,2)</f>
        <v>0</v>
      </c>
      <c r="DG99">
        <f t="shared" si="48"/>
        <v>0</v>
      </c>
      <c r="DH99">
        <f t="shared" si="49"/>
        <v>0</v>
      </c>
      <c r="DI99">
        <f t="shared" si="50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ROW(Source!A102)</f>
        <v>102</v>
      </c>
      <c r="B100">
        <v>61044071</v>
      </c>
      <c r="C100">
        <v>61044718</v>
      </c>
      <c r="D100">
        <v>60199873</v>
      </c>
      <c r="E100">
        <v>1</v>
      </c>
      <c r="F100">
        <v>1</v>
      </c>
      <c r="G100">
        <v>1079</v>
      </c>
      <c r="H100">
        <v>3</v>
      </c>
      <c r="I100" t="s">
        <v>146</v>
      </c>
      <c r="J100" t="s">
        <v>149</v>
      </c>
      <c r="K100" t="s">
        <v>147</v>
      </c>
      <c r="L100">
        <v>1339</v>
      </c>
      <c r="N100">
        <v>1007</v>
      </c>
      <c r="O100" t="s">
        <v>148</v>
      </c>
      <c r="P100" t="s">
        <v>148</v>
      </c>
      <c r="Q100">
        <v>1</v>
      </c>
      <c r="W100">
        <v>0</v>
      </c>
      <c r="X100">
        <v>-1921538256</v>
      </c>
      <c r="Y100">
        <f>(AT100*1)</f>
        <v>4</v>
      </c>
      <c r="AA100">
        <v>977.02</v>
      </c>
      <c r="AB100">
        <v>0</v>
      </c>
      <c r="AC100">
        <v>0</v>
      </c>
      <c r="AD100">
        <v>0</v>
      </c>
      <c r="AE100">
        <v>99.9</v>
      </c>
      <c r="AF100">
        <v>0</v>
      </c>
      <c r="AG100">
        <v>0</v>
      </c>
      <c r="AH100">
        <v>0</v>
      </c>
      <c r="AI100">
        <v>9.7799999999999994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</v>
      </c>
      <c r="AU100" t="s">
        <v>31</v>
      </c>
      <c r="AV100">
        <v>0</v>
      </c>
      <c r="AW100">
        <v>2</v>
      </c>
      <c r="AX100">
        <v>61044726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ROUND(Y100*Source!I102,9)</f>
        <v>0</v>
      </c>
      <c r="CY100">
        <f>AA100</f>
        <v>977.02</v>
      </c>
      <c r="CZ100">
        <f>AE100</f>
        <v>99.9</v>
      </c>
      <c r="DA100">
        <f>AI100</f>
        <v>9.7799999999999994</v>
      </c>
      <c r="DB100">
        <f>ROUND((ROUND(AT100*CZ100,2)*1),6)</f>
        <v>399.6</v>
      </c>
      <c r="DC100">
        <f>ROUND((ROUND(AT100*AG100,2)*1),6)</f>
        <v>0</v>
      </c>
      <c r="DD100" t="s">
        <v>3</v>
      </c>
      <c r="DE100" t="s">
        <v>3</v>
      </c>
      <c r="DF100">
        <f>ROUND(ROUND(AE100*AI100,2)*CX100,2)</f>
        <v>0</v>
      </c>
      <c r="DG100">
        <f t="shared" si="48"/>
        <v>0</v>
      </c>
      <c r="DH100">
        <f t="shared" si="49"/>
        <v>0</v>
      </c>
      <c r="DI100">
        <f t="shared" si="50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ROW(Source!A104)</f>
        <v>104</v>
      </c>
      <c r="B101">
        <v>61044071</v>
      </c>
      <c r="C101">
        <v>61044728</v>
      </c>
      <c r="D101">
        <v>60134058</v>
      </c>
      <c r="E101">
        <v>1079</v>
      </c>
      <c r="F101">
        <v>1</v>
      </c>
      <c r="G101">
        <v>1079</v>
      </c>
      <c r="H101">
        <v>1</v>
      </c>
      <c r="I101" t="s">
        <v>321</v>
      </c>
      <c r="J101" t="s">
        <v>3</v>
      </c>
      <c r="K101" t="s">
        <v>322</v>
      </c>
      <c r="L101">
        <v>1191</v>
      </c>
      <c r="N101">
        <v>1013</v>
      </c>
      <c r="O101" t="s">
        <v>323</v>
      </c>
      <c r="P101" t="s">
        <v>323</v>
      </c>
      <c r="Q101">
        <v>1</v>
      </c>
      <c r="W101">
        <v>0</v>
      </c>
      <c r="X101">
        <v>476480486</v>
      </c>
      <c r="Y101">
        <f t="shared" ref="Y101:Y111" si="51">(AT101*1.1)</f>
        <v>12.870000000000001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11.7</v>
      </c>
      <c r="AU101" t="s">
        <v>32</v>
      </c>
      <c r="AV101">
        <v>1</v>
      </c>
      <c r="AW101">
        <v>2</v>
      </c>
      <c r="AX101">
        <v>61044740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ROUND(AT101*Source!I104*AH101*AL101,2)</f>
        <v>0</v>
      </c>
      <c r="CV101">
        <f>ROUND(Y101*Source!I104,9)</f>
        <v>0</v>
      </c>
      <c r="CW101">
        <v>0</v>
      </c>
      <c r="CX101">
        <f>ROUND(Y101*Source!I104,9)</f>
        <v>0</v>
      </c>
      <c r="CY101">
        <f>AD101</f>
        <v>0</v>
      </c>
      <c r="CZ101">
        <f>AH101</f>
        <v>0</v>
      </c>
      <c r="DA101">
        <f>AL101</f>
        <v>1</v>
      </c>
      <c r="DB101">
        <f t="shared" ref="DB101:DB111" si="52">ROUND((ROUND(AT101*CZ101,2)*1.1),6)</f>
        <v>0</v>
      </c>
      <c r="DC101">
        <f t="shared" ref="DC101:DC111" si="53">ROUND((ROUND(AT101*AG101,2)*1.1),6)</f>
        <v>0</v>
      </c>
      <c r="DD101" t="s">
        <v>3</v>
      </c>
      <c r="DE101" t="s">
        <v>3</v>
      </c>
      <c r="DF101">
        <f t="shared" ref="DF101:DF111" si="54">ROUND(ROUND(AE101,2)*CX101,2)</f>
        <v>0</v>
      </c>
      <c r="DG101">
        <f t="shared" si="48"/>
        <v>0</v>
      </c>
      <c r="DH101">
        <f t="shared" si="49"/>
        <v>0</v>
      </c>
      <c r="DI101">
        <f t="shared" si="50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ROW(Source!A104)</f>
        <v>104</v>
      </c>
      <c r="B102">
        <v>61044071</v>
      </c>
      <c r="C102">
        <v>61044728</v>
      </c>
      <c r="D102">
        <v>60230587</v>
      </c>
      <c r="E102">
        <v>1</v>
      </c>
      <c r="F102">
        <v>1</v>
      </c>
      <c r="G102">
        <v>1079</v>
      </c>
      <c r="H102">
        <v>2</v>
      </c>
      <c r="I102" t="s">
        <v>353</v>
      </c>
      <c r="J102" t="s">
        <v>354</v>
      </c>
      <c r="K102" t="s">
        <v>355</v>
      </c>
      <c r="L102">
        <v>1368</v>
      </c>
      <c r="N102">
        <v>1011</v>
      </c>
      <c r="O102" t="s">
        <v>327</v>
      </c>
      <c r="P102" t="s">
        <v>327</v>
      </c>
      <c r="Q102">
        <v>1</v>
      </c>
      <c r="W102">
        <v>0</v>
      </c>
      <c r="X102">
        <v>1169026014</v>
      </c>
      <c r="Y102">
        <f t="shared" si="51"/>
        <v>1.3860000000000001</v>
      </c>
      <c r="AA102">
        <v>0</v>
      </c>
      <c r="AB102">
        <v>1908.52</v>
      </c>
      <c r="AC102">
        <v>735.58</v>
      </c>
      <c r="AD102">
        <v>0</v>
      </c>
      <c r="AE102">
        <v>0</v>
      </c>
      <c r="AF102">
        <v>120.32</v>
      </c>
      <c r="AG102">
        <v>12.62</v>
      </c>
      <c r="AH102">
        <v>0</v>
      </c>
      <c r="AI102">
        <v>1</v>
      </c>
      <c r="AJ102">
        <v>15.15</v>
      </c>
      <c r="AK102">
        <v>55.67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1.26</v>
      </c>
      <c r="AU102" t="s">
        <v>32</v>
      </c>
      <c r="AV102">
        <v>0</v>
      </c>
      <c r="AW102">
        <v>2</v>
      </c>
      <c r="AX102">
        <v>61044741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ROUND(Y102*Source!I104*DO102,9)</f>
        <v>0</v>
      </c>
      <c r="CX102">
        <f>ROUND(Y102*Source!I104,9)</f>
        <v>0</v>
      </c>
      <c r="CY102">
        <f>AB102</f>
        <v>1908.52</v>
      </c>
      <c r="CZ102">
        <f>AF102</f>
        <v>120.32</v>
      </c>
      <c r="DA102">
        <f>AJ102</f>
        <v>15.15</v>
      </c>
      <c r="DB102">
        <f t="shared" si="52"/>
        <v>166.76</v>
      </c>
      <c r="DC102">
        <f t="shared" si="53"/>
        <v>17.489999999999998</v>
      </c>
      <c r="DD102" t="s">
        <v>3</v>
      </c>
      <c r="DE102" t="s">
        <v>3</v>
      </c>
      <c r="DF102">
        <f t="shared" si="54"/>
        <v>0</v>
      </c>
      <c r="DG102">
        <f>ROUND(ROUND(AF102*AJ102,2)*CX102,2)</f>
        <v>0</v>
      </c>
      <c r="DH102">
        <f>ROUND(ROUND(AG102*AK102,2)*CX102,2)</f>
        <v>0</v>
      </c>
      <c r="DI102">
        <f t="shared" si="50"/>
        <v>0</v>
      </c>
      <c r="DJ102">
        <f>DG102</f>
        <v>0</v>
      </c>
      <c r="DK102">
        <v>0</v>
      </c>
      <c r="DL102" t="s">
        <v>328</v>
      </c>
      <c r="DM102">
        <v>0</v>
      </c>
      <c r="DN102" t="s">
        <v>323</v>
      </c>
      <c r="DO102">
        <v>12.62</v>
      </c>
    </row>
    <row r="103" spans="1:119" x14ac:dyDescent="0.2">
      <c r="A103">
        <f>ROW(Source!A104)</f>
        <v>104</v>
      </c>
      <c r="B103">
        <v>61044071</v>
      </c>
      <c r="C103">
        <v>61044728</v>
      </c>
      <c r="D103">
        <v>60230805</v>
      </c>
      <c r="E103">
        <v>1</v>
      </c>
      <c r="F103">
        <v>1</v>
      </c>
      <c r="G103">
        <v>1079</v>
      </c>
      <c r="H103">
        <v>2</v>
      </c>
      <c r="I103" t="s">
        <v>347</v>
      </c>
      <c r="J103" t="s">
        <v>348</v>
      </c>
      <c r="K103" t="s">
        <v>349</v>
      </c>
      <c r="L103">
        <v>1368</v>
      </c>
      <c r="N103">
        <v>1011</v>
      </c>
      <c r="O103" t="s">
        <v>327</v>
      </c>
      <c r="P103" t="s">
        <v>327</v>
      </c>
      <c r="Q103">
        <v>1</v>
      </c>
      <c r="W103">
        <v>0</v>
      </c>
      <c r="X103">
        <v>-1236807060</v>
      </c>
      <c r="Y103">
        <f t="shared" si="51"/>
        <v>1.87</v>
      </c>
      <c r="AA103">
        <v>0</v>
      </c>
      <c r="AB103">
        <v>3324.05</v>
      </c>
      <c r="AC103">
        <v>1085.29</v>
      </c>
      <c r="AD103">
        <v>0</v>
      </c>
      <c r="AE103">
        <v>0</v>
      </c>
      <c r="AF103">
        <v>219.56</v>
      </c>
      <c r="AG103">
        <v>18.62</v>
      </c>
      <c r="AH103">
        <v>0</v>
      </c>
      <c r="AI103">
        <v>1</v>
      </c>
      <c r="AJ103">
        <v>14.46</v>
      </c>
      <c r="AK103">
        <v>55.67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1.7</v>
      </c>
      <c r="AU103" t="s">
        <v>32</v>
      </c>
      <c r="AV103">
        <v>0</v>
      </c>
      <c r="AW103">
        <v>2</v>
      </c>
      <c r="AX103">
        <v>61044742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ROUND(Y103*Source!I104*DO103,9)</f>
        <v>0</v>
      </c>
      <c r="CX103">
        <f>ROUND(Y103*Source!I104,9)</f>
        <v>0</v>
      </c>
      <c r="CY103">
        <f>AB103</f>
        <v>3324.05</v>
      </c>
      <c r="CZ103">
        <f>AF103</f>
        <v>219.56</v>
      </c>
      <c r="DA103">
        <f>AJ103</f>
        <v>14.46</v>
      </c>
      <c r="DB103">
        <f t="shared" si="52"/>
        <v>410.57499999999999</v>
      </c>
      <c r="DC103">
        <f t="shared" si="53"/>
        <v>34.814999999999998</v>
      </c>
      <c r="DD103" t="s">
        <v>3</v>
      </c>
      <c r="DE103" t="s">
        <v>3</v>
      </c>
      <c r="DF103">
        <f t="shared" si="54"/>
        <v>0</v>
      </c>
      <c r="DG103">
        <f>ROUND(ROUND(AF103*AJ103,2)*CX103,2)</f>
        <v>0</v>
      </c>
      <c r="DH103">
        <f>ROUND(ROUND(AG103*AK103,2)*CX103,2)</f>
        <v>0</v>
      </c>
      <c r="DI103">
        <f t="shared" si="50"/>
        <v>0</v>
      </c>
      <c r="DJ103">
        <f>DG103</f>
        <v>0</v>
      </c>
      <c r="DK103">
        <v>0</v>
      </c>
      <c r="DL103" t="s">
        <v>328</v>
      </c>
      <c r="DM103">
        <v>0</v>
      </c>
      <c r="DN103" t="s">
        <v>323</v>
      </c>
      <c r="DO103">
        <v>18.62</v>
      </c>
    </row>
    <row r="104" spans="1:119" x14ac:dyDescent="0.2">
      <c r="A104">
        <f>ROW(Source!A105)</f>
        <v>105</v>
      </c>
      <c r="B104">
        <v>61044071</v>
      </c>
      <c r="C104">
        <v>61044743</v>
      </c>
      <c r="D104">
        <v>60134054</v>
      </c>
      <c r="E104">
        <v>1079</v>
      </c>
      <c r="F104">
        <v>1</v>
      </c>
      <c r="G104">
        <v>1079</v>
      </c>
      <c r="H104">
        <v>2</v>
      </c>
      <c r="I104" t="s">
        <v>332</v>
      </c>
      <c r="J104" t="s">
        <v>3</v>
      </c>
      <c r="K104" t="s">
        <v>333</v>
      </c>
      <c r="L104">
        <v>1344</v>
      </c>
      <c r="N104">
        <v>1008</v>
      </c>
      <c r="O104" t="s">
        <v>334</v>
      </c>
      <c r="P104" t="s">
        <v>334</v>
      </c>
      <c r="Q104">
        <v>1</v>
      </c>
      <c r="W104">
        <v>0</v>
      </c>
      <c r="X104">
        <v>-1180195794</v>
      </c>
      <c r="Y104">
        <f t="shared" si="51"/>
        <v>9.7460000000000004</v>
      </c>
      <c r="AA104">
        <v>0</v>
      </c>
      <c r="AB104">
        <v>1.05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8.86</v>
      </c>
      <c r="AU104" t="s">
        <v>32</v>
      </c>
      <c r="AV104">
        <v>0</v>
      </c>
      <c r="AW104">
        <v>2</v>
      </c>
      <c r="AX104">
        <v>61044747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ROUND(Y104*Source!I105*DO104,9)</f>
        <v>0</v>
      </c>
      <c r="CX104">
        <f>ROUND(Y104*Source!I105,9)</f>
        <v>0</v>
      </c>
      <c r="CY104">
        <f>AB104</f>
        <v>1.05</v>
      </c>
      <c r="CZ104">
        <f>AF104</f>
        <v>1</v>
      </c>
      <c r="DA104">
        <f>AJ104</f>
        <v>1</v>
      </c>
      <c r="DB104">
        <f t="shared" si="52"/>
        <v>9.7460000000000004</v>
      </c>
      <c r="DC104">
        <f t="shared" si="53"/>
        <v>0</v>
      </c>
      <c r="DD104" t="s">
        <v>3</v>
      </c>
      <c r="DE104" t="s">
        <v>3</v>
      </c>
      <c r="DF104">
        <f t="shared" si="54"/>
        <v>0</v>
      </c>
      <c r="DG104">
        <f>ROUND(ROUND(AF104,2)*CX104,2)</f>
        <v>0</v>
      </c>
      <c r="DH104">
        <f>ROUND(ROUND(AG104,2)*CX104,2)</f>
        <v>0</v>
      </c>
      <c r="DI104">
        <f t="shared" si="50"/>
        <v>0</v>
      </c>
      <c r="DJ104">
        <f>DG104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ROW(Source!A106)</f>
        <v>106</v>
      </c>
      <c r="B105">
        <v>61044071</v>
      </c>
      <c r="C105">
        <v>61044748</v>
      </c>
      <c r="D105">
        <v>60134058</v>
      </c>
      <c r="E105">
        <v>1079</v>
      </c>
      <c r="F105">
        <v>1</v>
      </c>
      <c r="G105">
        <v>1079</v>
      </c>
      <c r="H105">
        <v>1</v>
      </c>
      <c r="I105" t="s">
        <v>321</v>
      </c>
      <c r="J105" t="s">
        <v>3</v>
      </c>
      <c r="K105" t="s">
        <v>322</v>
      </c>
      <c r="L105">
        <v>1191</v>
      </c>
      <c r="N105">
        <v>1013</v>
      </c>
      <c r="O105" t="s">
        <v>323</v>
      </c>
      <c r="P105" t="s">
        <v>323</v>
      </c>
      <c r="Q105">
        <v>1</v>
      </c>
      <c r="W105">
        <v>0</v>
      </c>
      <c r="X105">
        <v>476480486</v>
      </c>
      <c r="Y105">
        <f t="shared" si="51"/>
        <v>23.760000000000005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21.6</v>
      </c>
      <c r="AU105" t="s">
        <v>32</v>
      </c>
      <c r="AV105">
        <v>1</v>
      </c>
      <c r="AW105">
        <v>2</v>
      </c>
      <c r="AX105">
        <v>61044775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ROUND(AT105*Source!I106*AH105*AL105,2)</f>
        <v>0</v>
      </c>
      <c r="CV105">
        <f>ROUND(Y105*Source!I106,9)</f>
        <v>0</v>
      </c>
      <c r="CW105">
        <v>0</v>
      </c>
      <c r="CX105">
        <f>ROUND(Y105*Source!I106,9)</f>
        <v>0</v>
      </c>
      <c r="CY105">
        <f>AD105</f>
        <v>0</v>
      </c>
      <c r="CZ105">
        <f>AH105</f>
        <v>0</v>
      </c>
      <c r="DA105">
        <f>AL105</f>
        <v>1</v>
      </c>
      <c r="DB105">
        <f t="shared" si="52"/>
        <v>0</v>
      </c>
      <c r="DC105">
        <f t="shared" si="53"/>
        <v>0</v>
      </c>
      <c r="DD105" t="s">
        <v>3</v>
      </c>
      <c r="DE105" t="s">
        <v>3</v>
      </c>
      <c r="DF105">
        <f t="shared" si="54"/>
        <v>0</v>
      </c>
      <c r="DG105">
        <f>ROUND(ROUND(AF105,2)*CX105,2)</f>
        <v>0</v>
      </c>
      <c r="DH105">
        <f>ROUND(ROUND(AG105,2)*CX105,2)</f>
        <v>0</v>
      </c>
      <c r="DI105">
        <f t="shared" si="50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ROW(Source!A106)</f>
        <v>106</v>
      </c>
      <c r="B106">
        <v>61044071</v>
      </c>
      <c r="C106">
        <v>61044748</v>
      </c>
      <c r="D106">
        <v>60230568</v>
      </c>
      <c r="E106">
        <v>1</v>
      </c>
      <c r="F106">
        <v>1</v>
      </c>
      <c r="G106">
        <v>1079</v>
      </c>
      <c r="H106">
        <v>2</v>
      </c>
      <c r="I106" t="s">
        <v>329</v>
      </c>
      <c r="J106" t="s">
        <v>330</v>
      </c>
      <c r="K106" t="s">
        <v>331</v>
      </c>
      <c r="L106">
        <v>1368</v>
      </c>
      <c r="N106">
        <v>1011</v>
      </c>
      <c r="O106" t="s">
        <v>327</v>
      </c>
      <c r="P106" t="s">
        <v>327</v>
      </c>
      <c r="Q106">
        <v>1</v>
      </c>
      <c r="W106">
        <v>0</v>
      </c>
      <c r="X106">
        <v>-1091994207</v>
      </c>
      <c r="Y106">
        <f t="shared" si="51"/>
        <v>2.5850000000000004</v>
      </c>
      <c r="AA106">
        <v>0</v>
      </c>
      <c r="AB106">
        <v>2278.87</v>
      </c>
      <c r="AC106">
        <v>847.49</v>
      </c>
      <c r="AD106">
        <v>0</v>
      </c>
      <c r="AE106">
        <v>0</v>
      </c>
      <c r="AF106">
        <v>145.59</v>
      </c>
      <c r="AG106">
        <v>14.54</v>
      </c>
      <c r="AH106">
        <v>0</v>
      </c>
      <c r="AI106">
        <v>1</v>
      </c>
      <c r="AJ106">
        <v>14.95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2.35</v>
      </c>
      <c r="AU106" t="s">
        <v>32</v>
      </c>
      <c r="AV106">
        <v>0</v>
      </c>
      <c r="AW106">
        <v>2</v>
      </c>
      <c r="AX106">
        <v>61044776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ROUND(Y106*Source!I106*DO106,9)</f>
        <v>0</v>
      </c>
      <c r="CX106">
        <f>ROUND(Y106*Source!I106,9)</f>
        <v>0</v>
      </c>
      <c r="CY106">
        <f t="shared" ref="CY106:CY111" si="55">AB106</f>
        <v>2278.87</v>
      </c>
      <c r="CZ106">
        <f t="shared" ref="CZ106:CZ111" si="56">AF106</f>
        <v>145.59</v>
      </c>
      <c r="DA106">
        <f t="shared" ref="DA106:DA111" si="57">AJ106</f>
        <v>14.95</v>
      </c>
      <c r="DB106">
        <f t="shared" si="52"/>
        <v>376.35399999999998</v>
      </c>
      <c r="DC106">
        <f t="shared" si="53"/>
        <v>37.587000000000003</v>
      </c>
      <c r="DD106" t="s">
        <v>3</v>
      </c>
      <c r="DE106" t="s">
        <v>3</v>
      </c>
      <c r="DF106">
        <f t="shared" si="54"/>
        <v>0</v>
      </c>
      <c r="DG106">
        <f t="shared" ref="DG106:DG111" si="58">ROUND(ROUND(AF106*AJ106,2)*CX106,2)</f>
        <v>0</v>
      </c>
      <c r="DH106">
        <f t="shared" ref="DH106:DH111" si="59">ROUND(ROUND(AG106*AK106,2)*CX106,2)</f>
        <v>0</v>
      </c>
      <c r="DI106">
        <f t="shared" si="50"/>
        <v>0</v>
      </c>
      <c r="DJ106">
        <f t="shared" ref="DJ106:DJ111" si="60">DG106</f>
        <v>0</v>
      </c>
      <c r="DK106">
        <v>0</v>
      </c>
      <c r="DL106" t="s">
        <v>328</v>
      </c>
      <c r="DM106">
        <v>0</v>
      </c>
      <c r="DN106" t="s">
        <v>323</v>
      </c>
      <c r="DO106">
        <v>14.54</v>
      </c>
    </row>
    <row r="107" spans="1:119" x14ac:dyDescent="0.2">
      <c r="A107">
        <f>ROW(Source!A106)</f>
        <v>106</v>
      </c>
      <c r="B107">
        <v>61044071</v>
      </c>
      <c r="C107">
        <v>61044748</v>
      </c>
      <c r="D107">
        <v>60230783</v>
      </c>
      <c r="E107">
        <v>1</v>
      </c>
      <c r="F107">
        <v>1</v>
      </c>
      <c r="G107">
        <v>1079</v>
      </c>
      <c r="H107">
        <v>2</v>
      </c>
      <c r="I107" t="s">
        <v>359</v>
      </c>
      <c r="J107" t="s">
        <v>360</v>
      </c>
      <c r="K107" t="s">
        <v>361</v>
      </c>
      <c r="L107">
        <v>1368</v>
      </c>
      <c r="N107">
        <v>1011</v>
      </c>
      <c r="O107" t="s">
        <v>327</v>
      </c>
      <c r="P107" t="s">
        <v>327</v>
      </c>
      <c r="Q107">
        <v>1</v>
      </c>
      <c r="W107">
        <v>0</v>
      </c>
      <c r="X107">
        <v>888903284</v>
      </c>
      <c r="Y107">
        <f t="shared" si="51"/>
        <v>1.0010000000000001</v>
      </c>
      <c r="AA107">
        <v>0</v>
      </c>
      <c r="AB107">
        <v>2084.15</v>
      </c>
      <c r="AC107">
        <v>735.58</v>
      </c>
      <c r="AD107">
        <v>0</v>
      </c>
      <c r="AE107">
        <v>0</v>
      </c>
      <c r="AF107">
        <v>140.38</v>
      </c>
      <c r="AG107">
        <v>12.62</v>
      </c>
      <c r="AH107">
        <v>0</v>
      </c>
      <c r="AI107">
        <v>1</v>
      </c>
      <c r="AJ107">
        <v>14.18</v>
      </c>
      <c r="AK107">
        <v>55.67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0.91</v>
      </c>
      <c r="AU107" t="s">
        <v>32</v>
      </c>
      <c r="AV107">
        <v>0</v>
      </c>
      <c r="AW107">
        <v>2</v>
      </c>
      <c r="AX107">
        <v>61044777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ROUND(Y107*Source!I106*DO107,9)</f>
        <v>0</v>
      </c>
      <c r="CX107">
        <f>ROUND(Y107*Source!I106,9)</f>
        <v>0</v>
      </c>
      <c r="CY107">
        <f t="shared" si="55"/>
        <v>2084.15</v>
      </c>
      <c r="CZ107">
        <f t="shared" si="56"/>
        <v>140.38</v>
      </c>
      <c r="DA107">
        <f t="shared" si="57"/>
        <v>14.18</v>
      </c>
      <c r="DB107">
        <f t="shared" si="52"/>
        <v>140.52500000000001</v>
      </c>
      <c r="DC107">
        <f t="shared" si="53"/>
        <v>12.628</v>
      </c>
      <c r="DD107" t="s">
        <v>3</v>
      </c>
      <c r="DE107" t="s">
        <v>3</v>
      </c>
      <c r="DF107">
        <f t="shared" si="54"/>
        <v>0</v>
      </c>
      <c r="DG107">
        <f t="shared" si="58"/>
        <v>0</v>
      </c>
      <c r="DH107">
        <f t="shared" si="59"/>
        <v>0</v>
      </c>
      <c r="DI107">
        <f t="shared" si="50"/>
        <v>0</v>
      </c>
      <c r="DJ107">
        <f t="shared" si="60"/>
        <v>0</v>
      </c>
      <c r="DK107">
        <v>0</v>
      </c>
      <c r="DL107" t="s">
        <v>328</v>
      </c>
      <c r="DM107">
        <v>0</v>
      </c>
      <c r="DN107" t="s">
        <v>323</v>
      </c>
      <c r="DO107">
        <v>12.62</v>
      </c>
    </row>
    <row r="108" spans="1:119" x14ac:dyDescent="0.2">
      <c r="A108">
        <f>ROW(Source!A106)</f>
        <v>106</v>
      </c>
      <c r="B108">
        <v>61044071</v>
      </c>
      <c r="C108">
        <v>61044748</v>
      </c>
      <c r="D108">
        <v>60230772</v>
      </c>
      <c r="E108">
        <v>1</v>
      </c>
      <c r="F108">
        <v>1</v>
      </c>
      <c r="G108">
        <v>1079</v>
      </c>
      <c r="H108">
        <v>2</v>
      </c>
      <c r="I108" t="s">
        <v>395</v>
      </c>
      <c r="J108" t="s">
        <v>396</v>
      </c>
      <c r="K108" t="s">
        <v>397</v>
      </c>
      <c r="L108">
        <v>1368</v>
      </c>
      <c r="N108">
        <v>1011</v>
      </c>
      <c r="O108" t="s">
        <v>327</v>
      </c>
      <c r="P108" t="s">
        <v>327</v>
      </c>
      <c r="Q108">
        <v>1</v>
      </c>
      <c r="W108">
        <v>0</v>
      </c>
      <c r="X108">
        <v>-1689805737</v>
      </c>
      <c r="Y108">
        <f t="shared" si="51"/>
        <v>7.8870000000000005</v>
      </c>
      <c r="AA108">
        <v>0</v>
      </c>
      <c r="AB108">
        <v>2493.7399999999998</v>
      </c>
      <c r="AC108">
        <v>847.49</v>
      </c>
      <c r="AD108">
        <v>0</v>
      </c>
      <c r="AE108">
        <v>0</v>
      </c>
      <c r="AF108">
        <v>163.81</v>
      </c>
      <c r="AG108">
        <v>14.54</v>
      </c>
      <c r="AH108">
        <v>0</v>
      </c>
      <c r="AI108">
        <v>1</v>
      </c>
      <c r="AJ108">
        <v>14.54</v>
      </c>
      <c r="AK108">
        <v>55.67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7.17</v>
      </c>
      <c r="AU108" t="s">
        <v>32</v>
      </c>
      <c r="AV108">
        <v>0</v>
      </c>
      <c r="AW108">
        <v>2</v>
      </c>
      <c r="AX108">
        <v>61044778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ROUND(Y108*Source!I106*DO108,9)</f>
        <v>0</v>
      </c>
      <c r="CX108">
        <f>ROUND(Y108*Source!I106,9)</f>
        <v>0</v>
      </c>
      <c r="CY108">
        <f t="shared" si="55"/>
        <v>2493.7399999999998</v>
      </c>
      <c r="CZ108">
        <f t="shared" si="56"/>
        <v>163.81</v>
      </c>
      <c r="DA108">
        <f t="shared" si="57"/>
        <v>14.54</v>
      </c>
      <c r="DB108">
        <f t="shared" si="52"/>
        <v>1291.972</v>
      </c>
      <c r="DC108">
        <f t="shared" si="53"/>
        <v>114.675</v>
      </c>
      <c r="DD108" t="s">
        <v>3</v>
      </c>
      <c r="DE108" t="s">
        <v>3</v>
      </c>
      <c r="DF108">
        <f t="shared" si="54"/>
        <v>0</v>
      </c>
      <c r="DG108">
        <f t="shared" si="58"/>
        <v>0</v>
      </c>
      <c r="DH108">
        <f t="shared" si="59"/>
        <v>0</v>
      </c>
      <c r="DI108">
        <f t="shared" si="50"/>
        <v>0</v>
      </c>
      <c r="DJ108">
        <f t="shared" si="60"/>
        <v>0</v>
      </c>
      <c r="DK108">
        <v>0</v>
      </c>
      <c r="DL108" t="s">
        <v>328</v>
      </c>
      <c r="DM108">
        <v>0</v>
      </c>
      <c r="DN108" t="s">
        <v>323</v>
      </c>
      <c r="DO108">
        <v>14.54</v>
      </c>
    </row>
    <row r="109" spans="1:119" x14ac:dyDescent="0.2">
      <c r="A109">
        <f>ROW(Source!A106)</f>
        <v>106</v>
      </c>
      <c r="B109">
        <v>61044071</v>
      </c>
      <c r="C109">
        <v>61044748</v>
      </c>
      <c r="D109">
        <v>60230773</v>
      </c>
      <c r="E109">
        <v>1</v>
      </c>
      <c r="F109">
        <v>1</v>
      </c>
      <c r="G109">
        <v>1079</v>
      </c>
      <c r="H109">
        <v>2</v>
      </c>
      <c r="I109" t="s">
        <v>413</v>
      </c>
      <c r="J109" t="s">
        <v>414</v>
      </c>
      <c r="K109" t="s">
        <v>415</v>
      </c>
      <c r="L109">
        <v>1368</v>
      </c>
      <c r="N109">
        <v>1011</v>
      </c>
      <c r="O109" t="s">
        <v>327</v>
      </c>
      <c r="P109" t="s">
        <v>327</v>
      </c>
      <c r="Q109">
        <v>1</v>
      </c>
      <c r="W109">
        <v>0</v>
      </c>
      <c r="X109">
        <v>-1167292450</v>
      </c>
      <c r="Y109">
        <f t="shared" si="51"/>
        <v>16.060000000000002</v>
      </c>
      <c r="AA109">
        <v>0</v>
      </c>
      <c r="AB109">
        <v>3175.43</v>
      </c>
      <c r="AC109">
        <v>847.49</v>
      </c>
      <c r="AD109">
        <v>0</v>
      </c>
      <c r="AE109">
        <v>0</v>
      </c>
      <c r="AF109">
        <v>223.17</v>
      </c>
      <c r="AG109">
        <v>14.54</v>
      </c>
      <c r="AH109">
        <v>0</v>
      </c>
      <c r="AI109">
        <v>1</v>
      </c>
      <c r="AJ109">
        <v>13.59</v>
      </c>
      <c r="AK109">
        <v>55.67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14.6</v>
      </c>
      <c r="AU109" t="s">
        <v>32</v>
      </c>
      <c r="AV109">
        <v>0</v>
      </c>
      <c r="AW109">
        <v>2</v>
      </c>
      <c r="AX109">
        <v>61044779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ROUND(Y109*Source!I106*DO109,9)</f>
        <v>0</v>
      </c>
      <c r="CX109">
        <f>ROUND(Y109*Source!I106,9)</f>
        <v>0</v>
      </c>
      <c r="CY109">
        <f t="shared" si="55"/>
        <v>3175.43</v>
      </c>
      <c r="CZ109">
        <f t="shared" si="56"/>
        <v>223.17</v>
      </c>
      <c r="DA109">
        <f t="shared" si="57"/>
        <v>13.59</v>
      </c>
      <c r="DB109">
        <f t="shared" si="52"/>
        <v>3584.1080000000002</v>
      </c>
      <c r="DC109">
        <f t="shared" si="53"/>
        <v>233.50800000000001</v>
      </c>
      <c r="DD109" t="s">
        <v>3</v>
      </c>
      <c r="DE109" t="s">
        <v>3</v>
      </c>
      <c r="DF109">
        <f t="shared" si="54"/>
        <v>0</v>
      </c>
      <c r="DG109">
        <f t="shared" si="58"/>
        <v>0</v>
      </c>
      <c r="DH109">
        <f t="shared" si="59"/>
        <v>0</v>
      </c>
      <c r="DI109">
        <f t="shared" si="50"/>
        <v>0</v>
      </c>
      <c r="DJ109">
        <f t="shared" si="60"/>
        <v>0</v>
      </c>
      <c r="DK109">
        <v>0</v>
      </c>
      <c r="DL109" t="s">
        <v>328</v>
      </c>
      <c r="DM109">
        <v>0</v>
      </c>
      <c r="DN109" t="s">
        <v>323</v>
      </c>
      <c r="DO109">
        <v>14.54</v>
      </c>
    </row>
    <row r="110" spans="1:119" x14ac:dyDescent="0.2">
      <c r="A110">
        <f>ROW(Source!A106)</f>
        <v>106</v>
      </c>
      <c r="B110">
        <v>61044071</v>
      </c>
      <c r="C110">
        <v>61044748</v>
      </c>
      <c r="D110">
        <v>60230805</v>
      </c>
      <c r="E110">
        <v>1</v>
      </c>
      <c r="F110">
        <v>1</v>
      </c>
      <c r="G110">
        <v>1079</v>
      </c>
      <c r="H110">
        <v>2</v>
      </c>
      <c r="I110" t="s">
        <v>347</v>
      </c>
      <c r="J110" t="s">
        <v>348</v>
      </c>
      <c r="K110" t="s">
        <v>349</v>
      </c>
      <c r="L110">
        <v>1368</v>
      </c>
      <c r="N110">
        <v>1011</v>
      </c>
      <c r="O110" t="s">
        <v>327</v>
      </c>
      <c r="P110" t="s">
        <v>327</v>
      </c>
      <c r="Q110">
        <v>1</v>
      </c>
      <c r="W110">
        <v>0</v>
      </c>
      <c r="X110">
        <v>-1236807060</v>
      </c>
      <c r="Y110">
        <f t="shared" si="51"/>
        <v>1.9690000000000003</v>
      </c>
      <c r="AA110">
        <v>0</v>
      </c>
      <c r="AB110">
        <v>3324.05</v>
      </c>
      <c r="AC110">
        <v>1085.29</v>
      </c>
      <c r="AD110">
        <v>0</v>
      </c>
      <c r="AE110">
        <v>0</v>
      </c>
      <c r="AF110">
        <v>219.56</v>
      </c>
      <c r="AG110">
        <v>18.62</v>
      </c>
      <c r="AH110">
        <v>0</v>
      </c>
      <c r="AI110">
        <v>1</v>
      </c>
      <c r="AJ110">
        <v>14.46</v>
      </c>
      <c r="AK110">
        <v>55.67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1.79</v>
      </c>
      <c r="AU110" t="s">
        <v>32</v>
      </c>
      <c r="AV110">
        <v>0</v>
      </c>
      <c r="AW110">
        <v>2</v>
      </c>
      <c r="AX110">
        <v>61044780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ROUND(Y110*Source!I106*DO110,9)</f>
        <v>0</v>
      </c>
      <c r="CX110">
        <f>ROUND(Y110*Source!I106,9)</f>
        <v>0</v>
      </c>
      <c r="CY110">
        <f t="shared" si="55"/>
        <v>3324.05</v>
      </c>
      <c r="CZ110">
        <f t="shared" si="56"/>
        <v>219.56</v>
      </c>
      <c r="DA110">
        <f t="shared" si="57"/>
        <v>14.46</v>
      </c>
      <c r="DB110">
        <f t="shared" si="52"/>
        <v>432.31099999999998</v>
      </c>
      <c r="DC110">
        <f t="shared" si="53"/>
        <v>36.662999999999997</v>
      </c>
      <c r="DD110" t="s">
        <v>3</v>
      </c>
      <c r="DE110" t="s">
        <v>3</v>
      </c>
      <c r="DF110">
        <f t="shared" si="54"/>
        <v>0</v>
      </c>
      <c r="DG110">
        <f t="shared" si="58"/>
        <v>0</v>
      </c>
      <c r="DH110">
        <f t="shared" si="59"/>
        <v>0</v>
      </c>
      <c r="DI110">
        <f t="shared" si="50"/>
        <v>0</v>
      </c>
      <c r="DJ110">
        <f t="shared" si="60"/>
        <v>0</v>
      </c>
      <c r="DK110">
        <v>0</v>
      </c>
      <c r="DL110" t="s">
        <v>328</v>
      </c>
      <c r="DM110">
        <v>0</v>
      </c>
      <c r="DN110" t="s">
        <v>323</v>
      </c>
      <c r="DO110">
        <v>18.62</v>
      </c>
    </row>
    <row r="111" spans="1:119" x14ac:dyDescent="0.2">
      <c r="A111">
        <f>ROW(Source!A106)</f>
        <v>106</v>
      </c>
      <c r="B111">
        <v>61044071</v>
      </c>
      <c r="C111">
        <v>61044748</v>
      </c>
      <c r="D111">
        <v>60230777</v>
      </c>
      <c r="E111">
        <v>1</v>
      </c>
      <c r="F111">
        <v>1</v>
      </c>
      <c r="G111">
        <v>1079</v>
      </c>
      <c r="H111">
        <v>2</v>
      </c>
      <c r="I111" t="s">
        <v>362</v>
      </c>
      <c r="J111" t="s">
        <v>363</v>
      </c>
      <c r="K111" t="s">
        <v>364</v>
      </c>
      <c r="L111">
        <v>1368</v>
      </c>
      <c r="N111">
        <v>1011</v>
      </c>
      <c r="O111" t="s">
        <v>327</v>
      </c>
      <c r="P111" t="s">
        <v>327</v>
      </c>
      <c r="Q111">
        <v>1</v>
      </c>
      <c r="W111">
        <v>0</v>
      </c>
      <c r="X111">
        <v>-1259854431</v>
      </c>
      <c r="Y111">
        <f t="shared" si="51"/>
        <v>0.57200000000000006</v>
      </c>
      <c r="AA111">
        <v>0</v>
      </c>
      <c r="AB111">
        <v>2826.73</v>
      </c>
      <c r="AC111">
        <v>986.79</v>
      </c>
      <c r="AD111">
        <v>0</v>
      </c>
      <c r="AE111">
        <v>0</v>
      </c>
      <c r="AF111">
        <v>180.35</v>
      </c>
      <c r="AG111">
        <v>16.93</v>
      </c>
      <c r="AH111">
        <v>0</v>
      </c>
      <c r="AI111">
        <v>1</v>
      </c>
      <c r="AJ111">
        <v>14.97</v>
      </c>
      <c r="AK111">
        <v>55.67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0.52</v>
      </c>
      <c r="AU111" t="s">
        <v>32</v>
      </c>
      <c r="AV111">
        <v>0</v>
      </c>
      <c r="AW111">
        <v>2</v>
      </c>
      <c r="AX111">
        <v>61044781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ROUND(Y111*Source!I106*DO111,9)</f>
        <v>0</v>
      </c>
      <c r="CX111">
        <f>ROUND(Y111*Source!I106,9)</f>
        <v>0</v>
      </c>
      <c r="CY111">
        <f t="shared" si="55"/>
        <v>2826.73</v>
      </c>
      <c r="CZ111">
        <f t="shared" si="56"/>
        <v>180.35</v>
      </c>
      <c r="DA111">
        <f t="shared" si="57"/>
        <v>14.97</v>
      </c>
      <c r="DB111">
        <f t="shared" si="52"/>
        <v>103.158</v>
      </c>
      <c r="DC111">
        <f t="shared" si="53"/>
        <v>9.68</v>
      </c>
      <c r="DD111" t="s">
        <v>3</v>
      </c>
      <c r="DE111" t="s">
        <v>3</v>
      </c>
      <c r="DF111">
        <f t="shared" si="54"/>
        <v>0</v>
      </c>
      <c r="DG111">
        <f t="shared" si="58"/>
        <v>0</v>
      </c>
      <c r="DH111">
        <f t="shared" si="59"/>
        <v>0</v>
      </c>
      <c r="DI111">
        <f t="shared" si="50"/>
        <v>0</v>
      </c>
      <c r="DJ111">
        <f t="shared" si="60"/>
        <v>0</v>
      </c>
      <c r="DK111">
        <v>0</v>
      </c>
      <c r="DL111" t="s">
        <v>328</v>
      </c>
      <c r="DM111">
        <v>0</v>
      </c>
      <c r="DN111" t="s">
        <v>323</v>
      </c>
      <c r="DO111">
        <v>16.93</v>
      </c>
    </row>
    <row r="112" spans="1:119" x14ac:dyDescent="0.2">
      <c r="A112">
        <f>ROW(Source!A106)</f>
        <v>106</v>
      </c>
      <c r="B112">
        <v>61044071</v>
      </c>
      <c r="C112">
        <v>61044748</v>
      </c>
      <c r="D112">
        <v>60199411</v>
      </c>
      <c r="E112">
        <v>1</v>
      </c>
      <c r="F112">
        <v>1</v>
      </c>
      <c r="G112">
        <v>1079</v>
      </c>
      <c r="H112">
        <v>3</v>
      </c>
      <c r="I112" t="s">
        <v>365</v>
      </c>
      <c r="J112" t="s">
        <v>366</v>
      </c>
      <c r="K112" t="s">
        <v>367</v>
      </c>
      <c r="L112">
        <v>1339</v>
      </c>
      <c r="N112">
        <v>1007</v>
      </c>
      <c r="O112" t="s">
        <v>148</v>
      </c>
      <c r="P112" t="s">
        <v>148</v>
      </c>
      <c r="Q112">
        <v>1</v>
      </c>
      <c r="W112">
        <v>0</v>
      </c>
      <c r="X112">
        <v>-159086685</v>
      </c>
      <c r="Y112">
        <f>(AT112*1)</f>
        <v>7</v>
      </c>
      <c r="AA112">
        <v>54.9</v>
      </c>
      <c r="AB112">
        <v>0</v>
      </c>
      <c r="AC112">
        <v>0</v>
      </c>
      <c r="AD112">
        <v>0</v>
      </c>
      <c r="AE112">
        <v>7.07</v>
      </c>
      <c r="AF112">
        <v>0</v>
      </c>
      <c r="AG112">
        <v>0</v>
      </c>
      <c r="AH112">
        <v>0</v>
      </c>
      <c r="AI112">
        <v>7.75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7</v>
      </c>
      <c r="AU112" t="s">
        <v>31</v>
      </c>
      <c r="AV112">
        <v>0</v>
      </c>
      <c r="AW112">
        <v>2</v>
      </c>
      <c r="AX112">
        <v>61044782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ROUND(Y112*Source!I106,9)</f>
        <v>0</v>
      </c>
      <c r="CY112">
        <f>AA112</f>
        <v>54.9</v>
      </c>
      <c r="CZ112">
        <f>AE112</f>
        <v>7.07</v>
      </c>
      <c r="DA112">
        <f>AI112</f>
        <v>7.75</v>
      </c>
      <c r="DB112">
        <f>ROUND((ROUND(AT112*CZ112,2)*1),6)</f>
        <v>49.49</v>
      </c>
      <c r="DC112">
        <f>ROUND((ROUND(AT112*AG112,2)*1),6)</f>
        <v>0</v>
      </c>
      <c r="DD112" t="s">
        <v>3</v>
      </c>
      <c r="DE112" t="s">
        <v>3</v>
      </c>
      <c r="DF112">
        <f>ROUND(ROUND(AE112*AI112,2)*CX112,2)</f>
        <v>0</v>
      </c>
      <c r="DG112">
        <f>ROUND(ROUND(AF112,2)*CX112,2)</f>
        <v>0</v>
      </c>
      <c r="DH112">
        <f>ROUND(ROUND(AG112,2)*CX112,2)</f>
        <v>0</v>
      </c>
      <c r="DI112">
        <f t="shared" si="50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ROW(Source!A106)</f>
        <v>106</v>
      </c>
      <c r="B113">
        <v>61044071</v>
      </c>
      <c r="C113">
        <v>61044748</v>
      </c>
      <c r="D113">
        <v>60200464</v>
      </c>
      <c r="E113">
        <v>1</v>
      </c>
      <c r="F113">
        <v>1</v>
      </c>
      <c r="G113">
        <v>1079</v>
      </c>
      <c r="H113">
        <v>3</v>
      </c>
      <c r="I113" t="s">
        <v>248</v>
      </c>
      <c r="J113" t="s">
        <v>250</v>
      </c>
      <c r="K113" t="s">
        <v>249</v>
      </c>
      <c r="L113">
        <v>1339</v>
      </c>
      <c r="N113">
        <v>1007</v>
      </c>
      <c r="O113" t="s">
        <v>148</v>
      </c>
      <c r="P113" t="s">
        <v>148</v>
      </c>
      <c r="Q113">
        <v>1</v>
      </c>
      <c r="W113">
        <v>0</v>
      </c>
      <c r="X113">
        <v>1765931641</v>
      </c>
      <c r="Y113">
        <f>AT113</f>
        <v>100</v>
      </c>
      <c r="AA113">
        <v>2938.55</v>
      </c>
      <c r="AB113">
        <v>0</v>
      </c>
      <c r="AC113">
        <v>0</v>
      </c>
      <c r="AD113">
        <v>0</v>
      </c>
      <c r="AE113">
        <v>156.16</v>
      </c>
      <c r="AF113">
        <v>0</v>
      </c>
      <c r="AG113">
        <v>0</v>
      </c>
      <c r="AH113">
        <v>0</v>
      </c>
      <c r="AI113">
        <v>18.78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100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ROUND(Y113*Source!I106,9)</f>
        <v>0</v>
      </c>
      <c r="CY113">
        <f>AA113</f>
        <v>2938.55</v>
      </c>
      <c r="CZ113">
        <f>AE113</f>
        <v>156.16</v>
      </c>
      <c r="DA113">
        <f>AI113</f>
        <v>18.78</v>
      </c>
      <c r="DB113">
        <f>ROUND(ROUND(AT113*CZ113,2),6)</f>
        <v>15616</v>
      </c>
      <c r="DC113">
        <f>ROUND(ROUND(AT113*AG113,2),6)</f>
        <v>0</v>
      </c>
      <c r="DD113" t="s">
        <v>3</v>
      </c>
      <c r="DE113" t="s">
        <v>3</v>
      </c>
      <c r="DF113">
        <f>ROUND(ROUND(AE113*AI113,2)*CX113,2)</f>
        <v>0</v>
      </c>
      <c r="DG113">
        <f>ROUND(ROUND(AF113,2)*CX113,2)</f>
        <v>0</v>
      </c>
      <c r="DH113">
        <f>ROUND(ROUND(AG113,2)*CX113,2)</f>
        <v>0</v>
      </c>
      <c r="DI113">
        <f t="shared" si="50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ROW(Source!A143)</f>
        <v>143</v>
      </c>
      <c r="B114">
        <v>61044071</v>
      </c>
      <c r="C114">
        <v>61044785</v>
      </c>
      <c r="D114">
        <v>60134058</v>
      </c>
      <c r="E114">
        <v>1079</v>
      </c>
      <c r="F114">
        <v>1</v>
      </c>
      <c r="G114">
        <v>1079</v>
      </c>
      <c r="H114">
        <v>1</v>
      </c>
      <c r="I114" t="s">
        <v>321</v>
      </c>
      <c r="J114" t="s">
        <v>3</v>
      </c>
      <c r="K114" t="s">
        <v>322</v>
      </c>
      <c r="L114">
        <v>1191</v>
      </c>
      <c r="N114">
        <v>1013</v>
      </c>
      <c r="O114" t="s">
        <v>323</v>
      </c>
      <c r="P114" t="s">
        <v>323</v>
      </c>
      <c r="Q114">
        <v>1</v>
      </c>
      <c r="W114">
        <v>0</v>
      </c>
      <c r="X114">
        <v>476480486</v>
      </c>
      <c r="Y114">
        <f t="shared" ref="Y114:Y121" si="61">(AT114*1.1)</f>
        <v>6.6880000000000006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6.08</v>
      </c>
      <c r="AU114" t="s">
        <v>32</v>
      </c>
      <c r="AV114">
        <v>1</v>
      </c>
      <c r="AW114">
        <v>2</v>
      </c>
      <c r="AX114">
        <v>61044793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ROUND(AT114*Source!I143*AH114*AL114,2)</f>
        <v>0</v>
      </c>
      <c r="CV114">
        <f>ROUND(Y114*Source!I143,9)</f>
        <v>0.61529599999999995</v>
      </c>
      <c r="CW114">
        <v>0</v>
      </c>
      <c r="CX114">
        <f>ROUND(Y114*Source!I143,9)</f>
        <v>0.61529599999999995</v>
      </c>
      <c r="CY114">
        <f>AD114</f>
        <v>0</v>
      </c>
      <c r="CZ114">
        <f>AH114</f>
        <v>0</v>
      </c>
      <c r="DA114">
        <f>AL114</f>
        <v>1</v>
      </c>
      <c r="DB114">
        <f t="shared" ref="DB114:DB121" si="62">ROUND((ROUND(AT114*CZ114,2)*1.1),6)</f>
        <v>0</v>
      </c>
      <c r="DC114">
        <f t="shared" ref="DC114:DC121" si="63">ROUND((ROUND(AT114*AG114,2)*1.1),6)</f>
        <v>0</v>
      </c>
      <c r="DD114" t="s">
        <v>3</v>
      </c>
      <c r="DE114" t="s">
        <v>3</v>
      </c>
      <c r="DF114">
        <f t="shared" ref="DF114:DF121" si="64">ROUND(ROUND(AE114,2)*CX114,2)</f>
        <v>0</v>
      </c>
      <c r="DG114">
        <f>ROUND(ROUND(AF114,2)*CX114,2)</f>
        <v>0</v>
      </c>
      <c r="DH114">
        <f>ROUND(ROUND(AG114,2)*CX114,2)</f>
        <v>0</v>
      </c>
      <c r="DI114">
        <f t="shared" si="50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ROW(Source!A143)</f>
        <v>143</v>
      </c>
      <c r="B115">
        <v>61044071</v>
      </c>
      <c r="C115">
        <v>61044785</v>
      </c>
      <c r="D115">
        <v>60231385</v>
      </c>
      <c r="E115">
        <v>1</v>
      </c>
      <c r="F115">
        <v>1</v>
      </c>
      <c r="G115">
        <v>1079</v>
      </c>
      <c r="H115">
        <v>2</v>
      </c>
      <c r="I115" t="s">
        <v>368</v>
      </c>
      <c r="J115" t="s">
        <v>369</v>
      </c>
      <c r="K115" t="s">
        <v>370</v>
      </c>
      <c r="L115">
        <v>1368</v>
      </c>
      <c r="N115">
        <v>1011</v>
      </c>
      <c r="O115" t="s">
        <v>327</v>
      </c>
      <c r="P115" t="s">
        <v>327</v>
      </c>
      <c r="Q115">
        <v>1</v>
      </c>
      <c r="W115">
        <v>0</v>
      </c>
      <c r="X115">
        <v>654681671</v>
      </c>
      <c r="Y115">
        <f t="shared" si="61"/>
        <v>5.027000000000001</v>
      </c>
      <c r="AA115">
        <v>0</v>
      </c>
      <c r="AB115">
        <v>1478.98</v>
      </c>
      <c r="AC115">
        <v>749.63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16.68</v>
      </c>
      <c r="AK115">
        <v>55.67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4.57</v>
      </c>
      <c r="AU115" t="s">
        <v>32</v>
      </c>
      <c r="AV115">
        <v>0</v>
      </c>
      <c r="AW115">
        <v>2</v>
      </c>
      <c r="AX115">
        <v>61044794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ROUND(Y115*Source!I143*DO115,9)</f>
        <v>5.83654808</v>
      </c>
      <c r="CX115">
        <f>ROUND(Y115*Source!I143,9)</f>
        <v>0.46248400000000001</v>
      </c>
      <c r="CY115">
        <f>AB115</f>
        <v>1478.98</v>
      </c>
      <c r="CZ115">
        <f>AF115</f>
        <v>83.1</v>
      </c>
      <c r="DA115">
        <f>AJ115</f>
        <v>16.68</v>
      </c>
      <c r="DB115">
        <f t="shared" si="62"/>
        <v>417.74700000000001</v>
      </c>
      <c r="DC115">
        <f t="shared" si="63"/>
        <v>63.436999999999998</v>
      </c>
      <c r="DD115" t="s">
        <v>3</v>
      </c>
      <c r="DE115" t="s">
        <v>3</v>
      </c>
      <c r="DF115">
        <f t="shared" si="64"/>
        <v>0</v>
      </c>
      <c r="DG115">
        <f>ROUND(ROUND(AF115*AJ115,2)*CX115,2)</f>
        <v>641.04999999999995</v>
      </c>
      <c r="DH115">
        <f>ROUND(ROUND(AG115*AK115,2)*CX115,2)</f>
        <v>324.92</v>
      </c>
      <c r="DI115">
        <f t="shared" si="50"/>
        <v>0</v>
      </c>
      <c r="DJ115">
        <f>DG115</f>
        <v>641.04999999999995</v>
      </c>
      <c r="DK115">
        <v>0</v>
      </c>
      <c r="DL115" t="s">
        <v>328</v>
      </c>
      <c r="DM115">
        <v>0</v>
      </c>
      <c r="DN115" t="s">
        <v>323</v>
      </c>
      <c r="DO115">
        <v>12.62</v>
      </c>
    </row>
    <row r="116" spans="1:119" x14ac:dyDescent="0.2">
      <c r="A116">
        <f>ROW(Source!A144)</f>
        <v>144</v>
      </c>
      <c r="B116">
        <v>61044071</v>
      </c>
      <c r="C116">
        <v>61044796</v>
      </c>
      <c r="D116">
        <v>60134058</v>
      </c>
      <c r="E116">
        <v>1079</v>
      </c>
      <c r="F116">
        <v>1</v>
      </c>
      <c r="G116">
        <v>1079</v>
      </c>
      <c r="H116">
        <v>1</v>
      </c>
      <c r="I116" t="s">
        <v>321</v>
      </c>
      <c r="J116" t="s">
        <v>3</v>
      </c>
      <c r="K116" t="s">
        <v>322</v>
      </c>
      <c r="L116">
        <v>1191</v>
      </c>
      <c r="N116">
        <v>1013</v>
      </c>
      <c r="O116" t="s">
        <v>323</v>
      </c>
      <c r="P116" t="s">
        <v>323</v>
      </c>
      <c r="Q116">
        <v>1</v>
      </c>
      <c r="W116">
        <v>0</v>
      </c>
      <c r="X116">
        <v>476480486</v>
      </c>
      <c r="Y116">
        <f t="shared" si="61"/>
        <v>2.508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2.2799999999999998</v>
      </c>
      <c r="AU116" t="s">
        <v>32</v>
      </c>
      <c r="AV116">
        <v>1</v>
      </c>
      <c r="AW116">
        <v>2</v>
      </c>
      <c r="AX116">
        <v>61044804</v>
      </c>
      <c r="AY116">
        <v>1</v>
      </c>
      <c r="AZ116">
        <v>0</v>
      </c>
      <c r="BA116">
        <v>117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ROUND(AT116*Source!I144*AH116*AL116,2)</f>
        <v>0</v>
      </c>
      <c r="CV116">
        <f>ROUND(Y116*Source!I144,9)</f>
        <v>0.230736</v>
      </c>
      <c r="CW116">
        <v>0</v>
      </c>
      <c r="CX116">
        <f>ROUND(Y116*Source!I144,9)</f>
        <v>0.230736</v>
      </c>
      <c r="CY116">
        <f>AD116</f>
        <v>0</v>
      </c>
      <c r="CZ116">
        <f>AH116</f>
        <v>0</v>
      </c>
      <c r="DA116">
        <f>AL116</f>
        <v>1</v>
      </c>
      <c r="DB116">
        <f t="shared" si="62"/>
        <v>0</v>
      </c>
      <c r="DC116">
        <f t="shared" si="63"/>
        <v>0</v>
      </c>
      <c r="DD116" t="s">
        <v>3</v>
      </c>
      <c r="DE116" t="s">
        <v>3</v>
      </c>
      <c r="DF116">
        <f t="shared" si="64"/>
        <v>0</v>
      </c>
      <c r="DG116">
        <f>ROUND(ROUND(AF116,2)*CX116,2)</f>
        <v>0</v>
      </c>
      <c r="DH116">
        <f>ROUND(ROUND(AG116,2)*CX116,2)</f>
        <v>0</v>
      </c>
      <c r="DI116">
        <f t="shared" si="50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ROW(Source!A144)</f>
        <v>144</v>
      </c>
      <c r="B117">
        <v>61044071</v>
      </c>
      <c r="C117">
        <v>61044796</v>
      </c>
      <c r="D117">
        <v>60231385</v>
      </c>
      <c r="E117">
        <v>1</v>
      </c>
      <c r="F117">
        <v>1</v>
      </c>
      <c r="G117">
        <v>1079</v>
      </c>
      <c r="H117">
        <v>2</v>
      </c>
      <c r="I117" t="s">
        <v>368</v>
      </c>
      <c r="J117" t="s">
        <v>369</v>
      </c>
      <c r="K117" t="s">
        <v>370</v>
      </c>
      <c r="L117">
        <v>1368</v>
      </c>
      <c r="N117">
        <v>1011</v>
      </c>
      <c r="O117" t="s">
        <v>327</v>
      </c>
      <c r="P117" t="s">
        <v>327</v>
      </c>
      <c r="Q117">
        <v>1</v>
      </c>
      <c r="W117">
        <v>0</v>
      </c>
      <c r="X117">
        <v>654681671</v>
      </c>
      <c r="Y117">
        <f t="shared" si="61"/>
        <v>1.4410000000000003</v>
      </c>
      <c r="AA117">
        <v>0</v>
      </c>
      <c r="AB117">
        <v>1478.98</v>
      </c>
      <c r="AC117">
        <v>749.63</v>
      </c>
      <c r="AD117">
        <v>0</v>
      </c>
      <c r="AE117">
        <v>0</v>
      </c>
      <c r="AF117">
        <v>83.1</v>
      </c>
      <c r="AG117">
        <v>12.62</v>
      </c>
      <c r="AH117">
        <v>0</v>
      </c>
      <c r="AI117">
        <v>1</v>
      </c>
      <c r="AJ117">
        <v>16.68</v>
      </c>
      <c r="AK117">
        <v>55.67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1.31</v>
      </c>
      <c r="AU117" t="s">
        <v>32</v>
      </c>
      <c r="AV117">
        <v>0</v>
      </c>
      <c r="AW117">
        <v>2</v>
      </c>
      <c r="AX117">
        <v>61044805</v>
      </c>
      <c r="AY117">
        <v>1</v>
      </c>
      <c r="AZ117">
        <v>0</v>
      </c>
      <c r="BA117">
        <v>118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ROUND(Y117*Source!I144*DO117,9)</f>
        <v>1.67305864</v>
      </c>
      <c r="CX117">
        <f>ROUND(Y117*Source!I144,9)</f>
        <v>0.132572</v>
      </c>
      <c r="CY117">
        <f>AB117</f>
        <v>1478.98</v>
      </c>
      <c r="CZ117">
        <f>AF117</f>
        <v>83.1</v>
      </c>
      <c r="DA117">
        <f>AJ117</f>
        <v>16.68</v>
      </c>
      <c r="DB117">
        <f t="shared" si="62"/>
        <v>119.746</v>
      </c>
      <c r="DC117">
        <f t="shared" si="63"/>
        <v>18.183</v>
      </c>
      <c r="DD117" t="s">
        <v>3</v>
      </c>
      <c r="DE117" t="s">
        <v>3</v>
      </c>
      <c r="DF117">
        <f t="shared" si="64"/>
        <v>0</v>
      </c>
      <c r="DG117">
        <f>ROUND(ROUND(AF117*AJ117,2)*CX117,2)</f>
        <v>183.76</v>
      </c>
      <c r="DH117">
        <f>ROUND(ROUND(AG117*AK117,2)*CX117,2)</f>
        <v>93.14</v>
      </c>
      <c r="DI117">
        <f t="shared" si="50"/>
        <v>0</v>
      </c>
      <c r="DJ117">
        <f>DG117</f>
        <v>183.76</v>
      </c>
      <c r="DK117">
        <v>0</v>
      </c>
      <c r="DL117" t="s">
        <v>328</v>
      </c>
      <c r="DM117">
        <v>0</v>
      </c>
      <c r="DN117" t="s">
        <v>323</v>
      </c>
      <c r="DO117">
        <v>12.62</v>
      </c>
    </row>
    <row r="118" spans="1:119" x14ac:dyDescent="0.2">
      <c r="A118">
        <f>ROW(Source!A147)</f>
        <v>147</v>
      </c>
      <c r="B118">
        <v>61044071</v>
      </c>
      <c r="C118">
        <v>61044809</v>
      </c>
      <c r="D118">
        <v>60134058</v>
      </c>
      <c r="E118">
        <v>1079</v>
      </c>
      <c r="F118">
        <v>1</v>
      </c>
      <c r="G118">
        <v>1079</v>
      </c>
      <c r="H118">
        <v>1</v>
      </c>
      <c r="I118" t="s">
        <v>321</v>
      </c>
      <c r="J118" t="s">
        <v>3</v>
      </c>
      <c r="K118" t="s">
        <v>322</v>
      </c>
      <c r="L118">
        <v>1191</v>
      </c>
      <c r="N118">
        <v>1013</v>
      </c>
      <c r="O118" t="s">
        <v>323</v>
      </c>
      <c r="P118" t="s">
        <v>323</v>
      </c>
      <c r="Q118">
        <v>1</v>
      </c>
      <c r="W118">
        <v>0</v>
      </c>
      <c r="X118">
        <v>476480486</v>
      </c>
      <c r="Y118">
        <f t="shared" si="61"/>
        <v>12.980000000000002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11.8</v>
      </c>
      <c r="AU118" t="s">
        <v>32</v>
      </c>
      <c r="AV118">
        <v>1</v>
      </c>
      <c r="AW118">
        <v>2</v>
      </c>
      <c r="AX118">
        <v>61044850</v>
      </c>
      <c r="AY118">
        <v>1</v>
      </c>
      <c r="AZ118">
        <v>0</v>
      </c>
      <c r="BA118">
        <v>120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ROUND(AT118*Source!I147*AH118*AL118,2)</f>
        <v>0</v>
      </c>
      <c r="CV118">
        <f>ROUND(Y118*Source!I147,9)</f>
        <v>7.3082592000000002</v>
      </c>
      <c r="CW118">
        <v>0</v>
      </c>
      <c r="CX118">
        <f>ROUND(Y118*Source!I147,9)</f>
        <v>7.3082592000000002</v>
      </c>
      <c r="CY118">
        <f>AD118</f>
        <v>0</v>
      </c>
      <c r="CZ118">
        <f>AH118</f>
        <v>0</v>
      </c>
      <c r="DA118">
        <f>AL118</f>
        <v>1</v>
      </c>
      <c r="DB118">
        <f t="shared" si="62"/>
        <v>0</v>
      </c>
      <c r="DC118">
        <f t="shared" si="63"/>
        <v>0</v>
      </c>
      <c r="DD118" t="s">
        <v>3</v>
      </c>
      <c r="DE118" t="s">
        <v>3</v>
      </c>
      <c r="DF118">
        <f t="shared" si="64"/>
        <v>0</v>
      </c>
      <c r="DG118">
        <f>ROUND(ROUND(AF118,2)*CX118,2)</f>
        <v>0</v>
      </c>
      <c r="DH118">
        <f>ROUND(ROUND(AG118,2)*CX118,2)</f>
        <v>0</v>
      </c>
      <c r="DI118">
        <f t="shared" si="50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ROW(Source!A147)</f>
        <v>147</v>
      </c>
      <c r="B119">
        <v>61044071</v>
      </c>
      <c r="C119">
        <v>61044809</v>
      </c>
      <c r="D119">
        <v>60231385</v>
      </c>
      <c r="E119">
        <v>1</v>
      </c>
      <c r="F119">
        <v>1</v>
      </c>
      <c r="G119">
        <v>1079</v>
      </c>
      <c r="H119">
        <v>2</v>
      </c>
      <c r="I119" t="s">
        <v>368</v>
      </c>
      <c r="J119" t="s">
        <v>369</v>
      </c>
      <c r="K119" t="s">
        <v>370</v>
      </c>
      <c r="L119">
        <v>1368</v>
      </c>
      <c r="N119">
        <v>1011</v>
      </c>
      <c r="O119" t="s">
        <v>327</v>
      </c>
      <c r="P119" t="s">
        <v>327</v>
      </c>
      <c r="Q119">
        <v>1</v>
      </c>
      <c r="W119">
        <v>0</v>
      </c>
      <c r="X119">
        <v>654681671</v>
      </c>
      <c r="Y119">
        <f t="shared" si="61"/>
        <v>0.56100000000000005</v>
      </c>
      <c r="AA119">
        <v>0</v>
      </c>
      <c r="AB119">
        <v>1478.98</v>
      </c>
      <c r="AC119">
        <v>749.63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16.68</v>
      </c>
      <c r="AK119">
        <v>55.67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0.51</v>
      </c>
      <c r="AU119" t="s">
        <v>32</v>
      </c>
      <c r="AV119">
        <v>0</v>
      </c>
      <c r="AW119">
        <v>2</v>
      </c>
      <c r="AX119">
        <v>61044851</v>
      </c>
      <c r="AY119">
        <v>1</v>
      </c>
      <c r="AZ119">
        <v>0</v>
      </c>
      <c r="BA119">
        <v>121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ROUND(Y119*Source!I147*DO119,9)</f>
        <v>3.986221853</v>
      </c>
      <c r="CX119">
        <f>ROUND(Y119*Source!I147,9)</f>
        <v>0.31586544</v>
      </c>
      <c r="CY119">
        <f>AB119</f>
        <v>1478.98</v>
      </c>
      <c r="CZ119">
        <f>AF119</f>
        <v>83.1</v>
      </c>
      <c r="DA119">
        <f>AJ119</f>
        <v>16.68</v>
      </c>
      <c r="DB119">
        <f t="shared" si="62"/>
        <v>46.618000000000002</v>
      </c>
      <c r="DC119">
        <f t="shared" si="63"/>
        <v>7.0839999999999996</v>
      </c>
      <c r="DD119" t="s">
        <v>3</v>
      </c>
      <c r="DE119" t="s">
        <v>3</v>
      </c>
      <c r="DF119">
        <f t="shared" si="64"/>
        <v>0</v>
      </c>
      <c r="DG119">
        <f>ROUND(ROUND(AF119*AJ119,2)*CX119,2)</f>
        <v>437.82</v>
      </c>
      <c r="DH119">
        <f>ROUND(ROUND(AG119*AK119,2)*CX119,2)</f>
        <v>221.91</v>
      </c>
      <c r="DI119">
        <f t="shared" si="50"/>
        <v>0</v>
      </c>
      <c r="DJ119">
        <f>DG119</f>
        <v>437.82</v>
      </c>
      <c r="DK119">
        <v>0</v>
      </c>
      <c r="DL119" t="s">
        <v>328</v>
      </c>
      <c r="DM119">
        <v>0</v>
      </c>
      <c r="DN119" t="s">
        <v>323</v>
      </c>
      <c r="DO119">
        <v>12.62</v>
      </c>
    </row>
    <row r="120" spans="1:119" x14ac:dyDescent="0.2">
      <c r="A120">
        <f>ROW(Source!A147)</f>
        <v>147</v>
      </c>
      <c r="B120">
        <v>61044071</v>
      </c>
      <c r="C120">
        <v>61044809</v>
      </c>
      <c r="D120">
        <v>60230707</v>
      </c>
      <c r="E120">
        <v>1</v>
      </c>
      <c r="F120">
        <v>1</v>
      </c>
      <c r="G120">
        <v>1079</v>
      </c>
      <c r="H120">
        <v>2</v>
      </c>
      <c r="I120" t="s">
        <v>416</v>
      </c>
      <c r="J120" t="s">
        <v>417</v>
      </c>
      <c r="K120" t="s">
        <v>418</v>
      </c>
      <c r="L120">
        <v>1368</v>
      </c>
      <c r="N120">
        <v>1011</v>
      </c>
      <c r="O120" t="s">
        <v>327</v>
      </c>
      <c r="P120" t="s">
        <v>327</v>
      </c>
      <c r="Q120">
        <v>1</v>
      </c>
      <c r="W120">
        <v>0</v>
      </c>
      <c r="X120">
        <v>1976634375</v>
      </c>
      <c r="Y120">
        <f t="shared" si="61"/>
        <v>3.0470000000000002</v>
      </c>
      <c r="AA120">
        <v>0</v>
      </c>
      <c r="AB120">
        <v>23.91</v>
      </c>
      <c r="AC120">
        <v>0</v>
      </c>
      <c r="AD120">
        <v>0</v>
      </c>
      <c r="AE120">
        <v>0</v>
      </c>
      <c r="AF120">
        <v>2.27</v>
      </c>
      <c r="AG120">
        <v>0</v>
      </c>
      <c r="AH120">
        <v>0</v>
      </c>
      <c r="AI120">
        <v>1</v>
      </c>
      <c r="AJ120">
        <v>9.8699999999999992</v>
      </c>
      <c r="AK120">
        <v>55.67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2.77</v>
      </c>
      <c r="AU120" t="s">
        <v>32</v>
      </c>
      <c r="AV120">
        <v>0</v>
      </c>
      <c r="AW120">
        <v>2</v>
      </c>
      <c r="AX120">
        <v>61044852</v>
      </c>
      <c r="AY120">
        <v>1</v>
      </c>
      <c r="AZ120">
        <v>0</v>
      </c>
      <c r="BA120">
        <v>122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ROUND(Y120*Source!I147*DO120,9)</f>
        <v>0</v>
      </c>
      <c r="CX120">
        <f>ROUND(Y120*Source!I147,9)</f>
        <v>1.7155828799999999</v>
      </c>
      <c r="CY120">
        <f>AB120</f>
        <v>23.91</v>
      </c>
      <c r="CZ120">
        <f>AF120</f>
        <v>2.27</v>
      </c>
      <c r="DA120">
        <f>AJ120</f>
        <v>9.8699999999999992</v>
      </c>
      <c r="DB120">
        <f t="shared" si="62"/>
        <v>6.9189999999999996</v>
      </c>
      <c r="DC120">
        <f t="shared" si="63"/>
        <v>0</v>
      </c>
      <c r="DD120" t="s">
        <v>3</v>
      </c>
      <c r="DE120" t="s">
        <v>3</v>
      </c>
      <c r="DF120">
        <f t="shared" si="64"/>
        <v>0</v>
      </c>
      <c r="DG120">
        <f>ROUND(ROUND(AF120*AJ120,2)*CX120,2)</f>
        <v>38.43</v>
      </c>
      <c r="DH120">
        <f>ROUND(ROUND(AG120*AK120,2)*CX120,2)</f>
        <v>0</v>
      </c>
      <c r="DI120">
        <f t="shared" si="50"/>
        <v>0</v>
      </c>
      <c r="DJ120">
        <f>DG120</f>
        <v>38.43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ROW(Source!A147)</f>
        <v>147</v>
      </c>
      <c r="B121">
        <v>61044071</v>
      </c>
      <c r="C121">
        <v>61044809</v>
      </c>
      <c r="D121">
        <v>60230717</v>
      </c>
      <c r="E121">
        <v>1</v>
      </c>
      <c r="F121">
        <v>1</v>
      </c>
      <c r="G121">
        <v>1079</v>
      </c>
      <c r="H121">
        <v>2</v>
      </c>
      <c r="I121" t="s">
        <v>419</v>
      </c>
      <c r="J121" t="s">
        <v>420</v>
      </c>
      <c r="K121" t="s">
        <v>421</v>
      </c>
      <c r="L121">
        <v>1368</v>
      </c>
      <c r="N121">
        <v>1011</v>
      </c>
      <c r="O121" t="s">
        <v>327</v>
      </c>
      <c r="P121" t="s">
        <v>327</v>
      </c>
      <c r="Q121">
        <v>1</v>
      </c>
      <c r="W121">
        <v>0</v>
      </c>
      <c r="X121">
        <v>-393454116</v>
      </c>
      <c r="Y121">
        <f t="shared" si="61"/>
        <v>3.0470000000000002</v>
      </c>
      <c r="AA121">
        <v>0</v>
      </c>
      <c r="AB121">
        <v>7.04</v>
      </c>
      <c r="AC121">
        <v>0</v>
      </c>
      <c r="AD121">
        <v>0</v>
      </c>
      <c r="AE121">
        <v>0</v>
      </c>
      <c r="AF121">
        <v>0.73</v>
      </c>
      <c r="AG121">
        <v>0</v>
      </c>
      <c r="AH121">
        <v>0</v>
      </c>
      <c r="AI121">
        <v>1</v>
      </c>
      <c r="AJ121">
        <v>9.0399999999999991</v>
      </c>
      <c r="AK121">
        <v>55.67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2.77</v>
      </c>
      <c r="AU121" t="s">
        <v>32</v>
      </c>
      <c r="AV121">
        <v>0</v>
      </c>
      <c r="AW121">
        <v>2</v>
      </c>
      <c r="AX121">
        <v>61044853</v>
      </c>
      <c r="AY121">
        <v>1</v>
      </c>
      <c r="AZ121">
        <v>0</v>
      </c>
      <c r="BA121">
        <v>123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ROUND(Y121*Source!I147*DO121,9)</f>
        <v>0</v>
      </c>
      <c r="CX121">
        <f>ROUND(Y121*Source!I147,9)</f>
        <v>1.7155828799999999</v>
      </c>
      <c r="CY121">
        <f>AB121</f>
        <v>7.04</v>
      </c>
      <c r="CZ121">
        <f>AF121</f>
        <v>0.73</v>
      </c>
      <c r="DA121">
        <f>AJ121</f>
        <v>9.0399999999999991</v>
      </c>
      <c r="DB121">
        <f t="shared" si="62"/>
        <v>2.222</v>
      </c>
      <c r="DC121">
        <f t="shared" si="63"/>
        <v>0</v>
      </c>
      <c r="DD121" t="s">
        <v>3</v>
      </c>
      <c r="DE121" t="s">
        <v>3</v>
      </c>
      <c r="DF121">
        <f t="shared" si="64"/>
        <v>0</v>
      </c>
      <c r="DG121">
        <f>ROUND(ROUND(AF121*AJ121,2)*CX121,2)</f>
        <v>11.32</v>
      </c>
      <c r="DH121">
        <f>ROUND(ROUND(AG121*AK121,2)*CX121,2)</f>
        <v>0</v>
      </c>
      <c r="DI121">
        <f t="shared" si="50"/>
        <v>0</v>
      </c>
      <c r="DJ121">
        <f>DG121</f>
        <v>11.32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ROW(Source!A147)</f>
        <v>147</v>
      </c>
      <c r="B122">
        <v>61044071</v>
      </c>
      <c r="C122">
        <v>61044809</v>
      </c>
      <c r="D122">
        <v>60200082</v>
      </c>
      <c r="E122">
        <v>1</v>
      </c>
      <c r="F122">
        <v>1</v>
      </c>
      <c r="G122">
        <v>1079</v>
      </c>
      <c r="H122">
        <v>3</v>
      </c>
      <c r="I122" t="s">
        <v>422</v>
      </c>
      <c r="J122" t="s">
        <v>423</v>
      </c>
      <c r="K122" t="s">
        <v>424</v>
      </c>
      <c r="L122">
        <v>1348</v>
      </c>
      <c r="N122">
        <v>1009</v>
      </c>
      <c r="O122" t="s">
        <v>173</v>
      </c>
      <c r="P122" t="s">
        <v>173</v>
      </c>
      <c r="Q122">
        <v>1000</v>
      </c>
      <c r="W122">
        <v>0</v>
      </c>
      <c r="X122">
        <v>34068210</v>
      </c>
      <c r="Y122">
        <f t="shared" ref="Y122:Y130" si="65">(AT122*1)</f>
        <v>1E-3</v>
      </c>
      <c r="AA122">
        <v>68851.89</v>
      </c>
      <c r="AB122">
        <v>0</v>
      </c>
      <c r="AC122">
        <v>0</v>
      </c>
      <c r="AD122">
        <v>0</v>
      </c>
      <c r="AE122">
        <v>7246.05</v>
      </c>
      <c r="AF122">
        <v>0</v>
      </c>
      <c r="AG122">
        <v>0</v>
      </c>
      <c r="AH122">
        <v>0</v>
      </c>
      <c r="AI122">
        <v>8.7899999999999991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1E-3</v>
      </c>
      <c r="AU122" t="s">
        <v>31</v>
      </c>
      <c r="AV122">
        <v>0</v>
      </c>
      <c r="AW122">
        <v>2</v>
      </c>
      <c r="AX122">
        <v>61044854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ROUND(Y122*Source!I147,9)</f>
        <v>5.6304E-4</v>
      </c>
      <c r="CY122">
        <f t="shared" ref="CY122:CY130" si="66">AA122</f>
        <v>68851.89</v>
      </c>
      <c r="CZ122">
        <f t="shared" ref="CZ122:CZ130" si="67">AE122</f>
        <v>7246.05</v>
      </c>
      <c r="DA122">
        <f t="shared" ref="DA122:DA130" si="68">AI122</f>
        <v>8.7899999999999991</v>
      </c>
      <c r="DB122">
        <f t="shared" ref="DB122:DB130" si="69">ROUND((ROUND(AT122*CZ122,2)*1),6)</f>
        <v>7.25</v>
      </c>
      <c r="DC122">
        <f t="shared" ref="DC122:DC130" si="70">ROUND((ROUND(AT122*AG122,2)*1),6)</f>
        <v>0</v>
      </c>
      <c r="DD122" t="s">
        <v>3</v>
      </c>
      <c r="DE122" t="s">
        <v>3</v>
      </c>
      <c r="DF122">
        <f t="shared" ref="DF122:DF130" si="71">ROUND(ROUND(AE122*AI122,2)*CX122,2)</f>
        <v>35.86</v>
      </c>
      <c r="DG122">
        <f t="shared" ref="DG122:DG131" si="72">ROUND(ROUND(AF122,2)*CX122,2)</f>
        <v>0</v>
      </c>
      <c r="DH122">
        <f t="shared" ref="DH122:DH131" si="73">ROUND(ROUND(AG122,2)*CX122,2)</f>
        <v>0</v>
      </c>
      <c r="DI122">
        <f t="shared" si="50"/>
        <v>0</v>
      </c>
      <c r="DJ122">
        <f t="shared" ref="DJ122:DJ130" si="74">DF122</f>
        <v>35.86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ROW(Source!A147)</f>
        <v>147</v>
      </c>
      <c r="B123">
        <v>61044071</v>
      </c>
      <c r="C123">
        <v>61044809</v>
      </c>
      <c r="D123">
        <v>60200099</v>
      </c>
      <c r="E123">
        <v>1</v>
      </c>
      <c r="F123">
        <v>1</v>
      </c>
      <c r="G123">
        <v>1079</v>
      </c>
      <c r="H123">
        <v>3</v>
      </c>
      <c r="I123" t="s">
        <v>425</v>
      </c>
      <c r="J123" t="s">
        <v>426</v>
      </c>
      <c r="K123" t="s">
        <v>427</v>
      </c>
      <c r="L123">
        <v>1348</v>
      </c>
      <c r="N123">
        <v>1009</v>
      </c>
      <c r="O123" t="s">
        <v>173</v>
      </c>
      <c r="P123" t="s">
        <v>173</v>
      </c>
      <c r="Q123">
        <v>1000</v>
      </c>
      <c r="W123">
        <v>0</v>
      </c>
      <c r="X123">
        <v>1922833840</v>
      </c>
      <c r="Y123">
        <f t="shared" si="65"/>
        <v>0.01</v>
      </c>
      <c r="AA123">
        <v>55549.67</v>
      </c>
      <c r="AB123">
        <v>0</v>
      </c>
      <c r="AC123">
        <v>0</v>
      </c>
      <c r="AD123">
        <v>0</v>
      </c>
      <c r="AE123">
        <v>9844.31</v>
      </c>
      <c r="AF123">
        <v>0</v>
      </c>
      <c r="AG123">
        <v>0</v>
      </c>
      <c r="AH123">
        <v>0</v>
      </c>
      <c r="AI123">
        <v>5.22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31</v>
      </c>
      <c r="AV123">
        <v>0</v>
      </c>
      <c r="AW123">
        <v>2</v>
      </c>
      <c r="AX123">
        <v>61044855</v>
      </c>
      <c r="AY123">
        <v>1</v>
      </c>
      <c r="AZ123">
        <v>0</v>
      </c>
      <c r="BA123">
        <v>125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ROUND(Y123*Source!I147,9)</f>
        <v>5.6303999999999998E-3</v>
      </c>
      <c r="CY123">
        <f t="shared" si="66"/>
        <v>55549.67</v>
      </c>
      <c r="CZ123">
        <f t="shared" si="67"/>
        <v>9844.31</v>
      </c>
      <c r="DA123">
        <f t="shared" si="68"/>
        <v>5.22</v>
      </c>
      <c r="DB123">
        <f t="shared" si="69"/>
        <v>98.44</v>
      </c>
      <c r="DC123">
        <f t="shared" si="70"/>
        <v>0</v>
      </c>
      <c r="DD123" t="s">
        <v>3</v>
      </c>
      <c r="DE123" t="s">
        <v>3</v>
      </c>
      <c r="DF123">
        <f t="shared" si="71"/>
        <v>289.33</v>
      </c>
      <c r="DG123">
        <f t="shared" si="72"/>
        <v>0</v>
      </c>
      <c r="DH123">
        <f t="shared" si="73"/>
        <v>0</v>
      </c>
      <c r="DI123">
        <f t="shared" si="50"/>
        <v>0</v>
      </c>
      <c r="DJ123">
        <f t="shared" si="74"/>
        <v>289.33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ROW(Source!A147)</f>
        <v>147</v>
      </c>
      <c r="B124">
        <v>61044071</v>
      </c>
      <c r="C124">
        <v>61044809</v>
      </c>
      <c r="D124">
        <v>60199681</v>
      </c>
      <c r="E124">
        <v>1</v>
      </c>
      <c r="F124">
        <v>1</v>
      </c>
      <c r="G124">
        <v>1079</v>
      </c>
      <c r="H124">
        <v>3</v>
      </c>
      <c r="I124" t="s">
        <v>428</v>
      </c>
      <c r="J124" t="s">
        <v>429</v>
      </c>
      <c r="K124" t="s">
        <v>430</v>
      </c>
      <c r="L124">
        <v>1348</v>
      </c>
      <c r="N124">
        <v>1009</v>
      </c>
      <c r="O124" t="s">
        <v>173</v>
      </c>
      <c r="P124" t="s">
        <v>173</v>
      </c>
      <c r="Q124">
        <v>1000</v>
      </c>
      <c r="W124">
        <v>0</v>
      </c>
      <c r="X124">
        <v>1424915951</v>
      </c>
      <c r="Y124">
        <f t="shared" si="65"/>
        <v>2.5000000000000001E-4</v>
      </c>
      <c r="AA124">
        <v>60297.15</v>
      </c>
      <c r="AB124">
        <v>0</v>
      </c>
      <c r="AC124">
        <v>0</v>
      </c>
      <c r="AD124">
        <v>0</v>
      </c>
      <c r="AE124">
        <v>16214.84</v>
      </c>
      <c r="AF124">
        <v>0</v>
      </c>
      <c r="AG124">
        <v>0</v>
      </c>
      <c r="AH124">
        <v>0</v>
      </c>
      <c r="AI124">
        <v>3.44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2.5000000000000001E-4</v>
      </c>
      <c r="AU124" t="s">
        <v>31</v>
      </c>
      <c r="AV124">
        <v>0</v>
      </c>
      <c r="AW124">
        <v>2</v>
      </c>
      <c r="AX124">
        <v>61044856</v>
      </c>
      <c r="AY124">
        <v>1</v>
      </c>
      <c r="AZ124">
        <v>0</v>
      </c>
      <c r="BA124">
        <v>126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ROUND(Y124*Source!I147,9)</f>
        <v>1.4076E-4</v>
      </c>
      <c r="CY124">
        <f t="shared" si="66"/>
        <v>60297.15</v>
      </c>
      <c r="CZ124">
        <f t="shared" si="67"/>
        <v>16214.84</v>
      </c>
      <c r="DA124">
        <f t="shared" si="68"/>
        <v>3.44</v>
      </c>
      <c r="DB124">
        <f t="shared" si="69"/>
        <v>4.05</v>
      </c>
      <c r="DC124">
        <f t="shared" si="70"/>
        <v>0</v>
      </c>
      <c r="DD124" t="s">
        <v>3</v>
      </c>
      <c r="DE124" t="s">
        <v>3</v>
      </c>
      <c r="DF124">
        <f t="shared" si="71"/>
        <v>7.85</v>
      </c>
      <c r="DG124">
        <f t="shared" si="72"/>
        <v>0</v>
      </c>
      <c r="DH124">
        <f t="shared" si="73"/>
        <v>0</v>
      </c>
      <c r="DI124">
        <f t="shared" si="50"/>
        <v>0</v>
      </c>
      <c r="DJ124">
        <f t="shared" si="74"/>
        <v>7.85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ROW(Source!A147)</f>
        <v>147</v>
      </c>
      <c r="B125">
        <v>61044071</v>
      </c>
      <c r="C125">
        <v>61044809</v>
      </c>
      <c r="D125">
        <v>60199688</v>
      </c>
      <c r="E125">
        <v>1</v>
      </c>
      <c r="F125">
        <v>1</v>
      </c>
      <c r="G125">
        <v>1079</v>
      </c>
      <c r="H125">
        <v>3</v>
      </c>
      <c r="I125" t="s">
        <v>431</v>
      </c>
      <c r="J125" t="s">
        <v>432</v>
      </c>
      <c r="K125" t="s">
        <v>433</v>
      </c>
      <c r="L125">
        <v>1348</v>
      </c>
      <c r="N125">
        <v>1009</v>
      </c>
      <c r="O125" t="s">
        <v>173</v>
      </c>
      <c r="P125" t="s">
        <v>173</v>
      </c>
      <c r="Q125">
        <v>1000</v>
      </c>
      <c r="W125">
        <v>0</v>
      </c>
      <c r="X125">
        <v>-417466833</v>
      </c>
      <c r="Y125">
        <f t="shared" si="65"/>
        <v>6.0000000000000002E-5</v>
      </c>
      <c r="AA125">
        <v>42866.71</v>
      </c>
      <c r="AB125">
        <v>0</v>
      </c>
      <c r="AC125">
        <v>0</v>
      </c>
      <c r="AD125">
        <v>0</v>
      </c>
      <c r="AE125">
        <v>11233.62</v>
      </c>
      <c r="AF125">
        <v>0</v>
      </c>
      <c r="AG125">
        <v>0</v>
      </c>
      <c r="AH125">
        <v>0</v>
      </c>
      <c r="AI125">
        <v>3.53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6.0000000000000002E-5</v>
      </c>
      <c r="AU125" t="s">
        <v>31</v>
      </c>
      <c r="AV125">
        <v>0</v>
      </c>
      <c r="AW125">
        <v>2</v>
      </c>
      <c r="AX125">
        <v>61044857</v>
      </c>
      <c r="AY125">
        <v>1</v>
      </c>
      <c r="AZ125">
        <v>0</v>
      </c>
      <c r="BA125">
        <v>127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ROUND(Y125*Source!I147,9)</f>
        <v>3.3782000000000003E-5</v>
      </c>
      <c r="CY125">
        <f t="shared" si="66"/>
        <v>42866.71</v>
      </c>
      <c r="CZ125">
        <f t="shared" si="67"/>
        <v>11233.62</v>
      </c>
      <c r="DA125">
        <f t="shared" si="68"/>
        <v>3.53</v>
      </c>
      <c r="DB125">
        <f t="shared" si="69"/>
        <v>0.67</v>
      </c>
      <c r="DC125">
        <f t="shared" si="70"/>
        <v>0</v>
      </c>
      <c r="DD125" t="s">
        <v>3</v>
      </c>
      <c r="DE125" t="s">
        <v>3</v>
      </c>
      <c r="DF125">
        <f t="shared" si="71"/>
        <v>1.34</v>
      </c>
      <c r="DG125">
        <f t="shared" si="72"/>
        <v>0</v>
      </c>
      <c r="DH125">
        <f t="shared" si="73"/>
        <v>0</v>
      </c>
      <c r="DI125">
        <f t="shared" si="50"/>
        <v>0</v>
      </c>
      <c r="DJ125">
        <f t="shared" si="74"/>
        <v>1.34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ROW(Source!A147)</f>
        <v>147</v>
      </c>
      <c r="B126">
        <v>61044071</v>
      </c>
      <c r="C126">
        <v>61044809</v>
      </c>
      <c r="D126">
        <v>60206199</v>
      </c>
      <c r="E126">
        <v>1</v>
      </c>
      <c r="F126">
        <v>1</v>
      </c>
      <c r="G126">
        <v>1079</v>
      </c>
      <c r="H126">
        <v>3</v>
      </c>
      <c r="I126" t="s">
        <v>434</v>
      </c>
      <c r="J126" t="s">
        <v>435</v>
      </c>
      <c r="K126" t="s">
        <v>436</v>
      </c>
      <c r="L126">
        <v>1346</v>
      </c>
      <c r="N126">
        <v>1009</v>
      </c>
      <c r="O126" t="s">
        <v>223</v>
      </c>
      <c r="P126" t="s">
        <v>223</v>
      </c>
      <c r="Q126">
        <v>1</v>
      </c>
      <c r="W126">
        <v>0</v>
      </c>
      <c r="X126">
        <v>354191932</v>
      </c>
      <c r="Y126">
        <f t="shared" si="65"/>
        <v>0.8</v>
      </c>
      <c r="AA126">
        <v>211.96</v>
      </c>
      <c r="AB126">
        <v>0</v>
      </c>
      <c r="AC126">
        <v>0</v>
      </c>
      <c r="AD126">
        <v>0</v>
      </c>
      <c r="AE126">
        <v>25.8</v>
      </c>
      <c r="AF126">
        <v>0</v>
      </c>
      <c r="AG126">
        <v>0</v>
      </c>
      <c r="AH126">
        <v>0</v>
      </c>
      <c r="AI126">
        <v>7.6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0.8</v>
      </c>
      <c r="AU126" t="s">
        <v>31</v>
      </c>
      <c r="AV126">
        <v>0</v>
      </c>
      <c r="AW126">
        <v>2</v>
      </c>
      <c r="AX126">
        <v>61044858</v>
      </c>
      <c r="AY126">
        <v>1</v>
      </c>
      <c r="AZ126">
        <v>0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ROUND(Y126*Source!I147,9)</f>
        <v>0.450432</v>
      </c>
      <c r="CY126">
        <f t="shared" si="66"/>
        <v>211.96</v>
      </c>
      <c r="CZ126">
        <f t="shared" si="67"/>
        <v>25.8</v>
      </c>
      <c r="DA126">
        <f t="shared" si="68"/>
        <v>7.6</v>
      </c>
      <c r="DB126">
        <f t="shared" si="69"/>
        <v>20.64</v>
      </c>
      <c r="DC126">
        <f t="shared" si="70"/>
        <v>0</v>
      </c>
      <c r="DD126" t="s">
        <v>3</v>
      </c>
      <c r="DE126" t="s">
        <v>3</v>
      </c>
      <c r="DF126">
        <f t="shared" si="71"/>
        <v>88.32</v>
      </c>
      <c r="DG126">
        <f t="shared" si="72"/>
        <v>0</v>
      </c>
      <c r="DH126">
        <f t="shared" si="73"/>
        <v>0</v>
      </c>
      <c r="DI126">
        <f t="shared" si="50"/>
        <v>0</v>
      </c>
      <c r="DJ126">
        <f t="shared" si="74"/>
        <v>88.32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ROW(Source!A147)</f>
        <v>147</v>
      </c>
      <c r="B127">
        <v>61044071</v>
      </c>
      <c r="C127">
        <v>61044809</v>
      </c>
      <c r="D127">
        <v>60199990</v>
      </c>
      <c r="E127">
        <v>1</v>
      </c>
      <c r="F127">
        <v>1</v>
      </c>
      <c r="G127">
        <v>1079</v>
      </c>
      <c r="H127">
        <v>3</v>
      </c>
      <c r="I127" t="s">
        <v>437</v>
      </c>
      <c r="J127" t="s">
        <v>438</v>
      </c>
      <c r="K127" t="s">
        <v>439</v>
      </c>
      <c r="L127">
        <v>1348</v>
      </c>
      <c r="N127">
        <v>1009</v>
      </c>
      <c r="O127" t="s">
        <v>173</v>
      </c>
      <c r="P127" t="s">
        <v>173</v>
      </c>
      <c r="Q127">
        <v>1000</v>
      </c>
      <c r="W127">
        <v>0</v>
      </c>
      <c r="X127">
        <v>1500357424</v>
      </c>
      <c r="Y127">
        <f t="shared" si="65"/>
        <v>4.0000000000000003E-5</v>
      </c>
      <c r="AA127">
        <v>81368.429999999993</v>
      </c>
      <c r="AB127">
        <v>0</v>
      </c>
      <c r="AC127">
        <v>0</v>
      </c>
      <c r="AD127">
        <v>0</v>
      </c>
      <c r="AE127">
        <v>7973.67</v>
      </c>
      <c r="AF127">
        <v>0</v>
      </c>
      <c r="AG127">
        <v>0</v>
      </c>
      <c r="AH127">
        <v>0</v>
      </c>
      <c r="AI127">
        <v>9.44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4.0000000000000003E-5</v>
      </c>
      <c r="AU127" t="s">
        <v>31</v>
      </c>
      <c r="AV127">
        <v>0</v>
      </c>
      <c r="AW127">
        <v>2</v>
      </c>
      <c r="AX127">
        <v>61044859</v>
      </c>
      <c r="AY127">
        <v>1</v>
      </c>
      <c r="AZ127">
        <v>0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ROUND(Y127*Source!I147,9)</f>
        <v>2.2521999999999999E-5</v>
      </c>
      <c r="CY127">
        <f t="shared" si="66"/>
        <v>81368.429999999993</v>
      </c>
      <c r="CZ127">
        <f t="shared" si="67"/>
        <v>7973.67</v>
      </c>
      <c r="DA127">
        <f t="shared" si="68"/>
        <v>9.44</v>
      </c>
      <c r="DB127">
        <f t="shared" si="69"/>
        <v>0.32</v>
      </c>
      <c r="DC127">
        <f t="shared" si="70"/>
        <v>0</v>
      </c>
      <c r="DD127" t="s">
        <v>3</v>
      </c>
      <c r="DE127" t="s">
        <v>3</v>
      </c>
      <c r="DF127">
        <f t="shared" si="71"/>
        <v>1.7</v>
      </c>
      <c r="DG127">
        <f t="shared" si="72"/>
        <v>0</v>
      </c>
      <c r="DH127">
        <f t="shared" si="73"/>
        <v>0</v>
      </c>
      <c r="DI127">
        <f t="shared" si="50"/>
        <v>0</v>
      </c>
      <c r="DJ127">
        <f t="shared" si="74"/>
        <v>1.7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ROW(Source!A147)</f>
        <v>147</v>
      </c>
      <c r="B128">
        <v>61044071</v>
      </c>
      <c r="C128">
        <v>61044809</v>
      </c>
      <c r="D128">
        <v>60223383</v>
      </c>
      <c r="E128">
        <v>1</v>
      </c>
      <c r="F128">
        <v>1</v>
      </c>
      <c r="G128">
        <v>1079</v>
      </c>
      <c r="H128">
        <v>3</v>
      </c>
      <c r="I128" t="s">
        <v>440</v>
      </c>
      <c r="J128" t="s">
        <v>441</v>
      </c>
      <c r="K128" t="s">
        <v>442</v>
      </c>
      <c r="L128">
        <v>1356</v>
      </c>
      <c r="N128">
        <v>1010</v>
      </c>
      <c r="O128" t="s">
        <v>443</v>
      </c>
      <c r="P128" t="s">
        <v>443</v>
      </c>
      <c r="Q128">
        <v>1000</v>
      </c>
      <c r="W128">
        <v>0</v>
      </c>
      <c r="X128">
        <v>-1015285283</v>
      </c>
      <c r="Y128">
        <f t="shared" si="65"/>
        <v>4.1000000000000003E-3</v>
      </c>
      <c r="AA128">
        <v>1651.43</v>
      </c>
      <c r="AB128">
        <v>0</v>
      </c>
      <c r="AC128">
        <v>0</v>
      </c>
      <c r="AD128">
        <v>0</v>
      </c>
      <c r="AE128">
        <v>226.66</v>
      </c>
      <c r="AF128">
        <v>0</v>
      </c>
      <c r="AG128">
        <v>0</v>
      </c>
      <c r="AH128">
        <v>0</v>
      </c>
      <c r="AI128">
        <v>6.74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4.1000000000000003E-3</v>
      </c>
      <c r="AU128" t="s">
        <v>31</v>
      </c>
      <c r="AV128">
        <v>0</v>
      </c>
      <c r="AW128">
        <v>2</v>
      </c>
      <c r="AX128">
        <v>61044860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ROUND(Y128*Source!I147,9)</f>
        <v>2.3084640000000001E-3</v>
      </c>
      <c r="CY128">
        <f t="shared" si="66"/>
        <v>1651.43</v>
      </c>
      <c r="CZ128">
        <f t="shared" si="67"/>
        <v>226.66</v>
      </c>
      <c r="DA128">
        <f t="shared" si="68"/>
        <v>6.74</v>
      </c>
      <c r="DB128">
        <f t="shared" si="69"/>
        <v>0.93</v>
      </c>
      <c r="DC128">
        <f t="shared" si="70"/>
        <v>0</v>
      </c>
      <c r="DD128" t="s">
        <v>3</v>
      </c>
      <c r="DE128" t="s">
        <v>3</v>
      </c>
      <c r="DF128">
        <f t="shared" si="71"/>
        <v>3.53</v>
      </c>
      <c r="DG128">
        <f t="shared" si="72"/>
        <v>0</v>
      </c>
      <c r="DH128">
        <f t="shared" si="73"/>
        <v>0</v>
      </c>
      <c r="DI128">
        <f t="shared" si="50"/>
        <v>0</v>
      </c>
      <c r="DJ128">
        <f t="shared" si="74"/>
        <v>3.53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ROW(Source!A147)</f>
        <v>147</v>
      </c>
      <c r="B129">
        <v>61044071</v>
      </c>
      <c r="C129">
        <v>61044809</v>
      </c>
      <c r="D129">
        <v>60223044</v>
      </c>
      <c r="E129">
        <v>1</v>
      </c>
      <c r="F129">
        <v>1</v>
      </c>
      <c r="G129">
        <v>1079</v>
      </c>
      <c r="H129">
        <v>3</v>
      </c>
      <c r="I129" t="s">
        <v>444</v>
      </c>
      <c r="J129" t="s">
        <v>445</v>
      </c>
      <c r="K129" t="s">
        <v>446</v>
      </c>
      <c r="L129">
        <v>1301</v>
      </c>
      <c r="N129">
        <v>1003</v>
      </c>
      <c r="O129" t="s">
        <v>447</v>
      </c>
      <c r="P129" t="s">
        <v>447</v>
      </c>
      <c r="Q129">
        <v>1</v>
      </c>
      <c r="W129">
        <v>0</v>
      </c>
      <c r="X129">
        <v>-1671344812</v>
      </c>
      <c r="Y129">
        <f t="shared" si="65"/>
        <v>0.96</v>
      </c>
      <c r="AA129">
        <v>5.0999999999999996</v>
      </c>
      <c r="AB129">
        <v>0</v>
      </c>
      <c r="AC129">
        <v>0</v>
      </c>
      <c r="AD129">
        <v>0</v>
      </c>
      <c r="AE129">
        <v>0.7</v>
      </c>
      <c r="AF129">
        <v>0</v>
      </c>
      <c r="AG129">
        <v>0</v>
      </c>
      <c r="AH129">
        <v>0</v>
      </c>
      <c r="AI129">
        <v>6.74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0.96</v>
      </c>
      <c r="AU129" t="s">
        <v>31</v>
      </c>
      <c r="AV129">
        <v>0</v>
      </c>
      <c r="AW129">
        <v>2</v>
      </c>
      <c r="AX129">
        <v>61044861</v>
      </c>
      <c r="AY129">
        <v>1</v>
      </c>
      <c r="AZ129">
        <v>0</v>
      </c>
      <c r="BA129">
        <v>131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ROUND(Y129*Source!I147,9)</f>
        <v>0.54051839999999995</v>
      </c>
      <c r="CY129">
        <f t="shared" si="66"/>
        <v>5.0999999999999996</v>
      </c>
      <c r="CZ129">
        <f t="shared" si="67"/>
        <v>0.7</v>
      </c>
      <c r="DA129">
        <f t="shared" si="68"/>
        <v>6.74</v>
      </c>
      <c r="DB129">
        <f t="shared" si="69"/>
        <v>0.67</v>
      </c>
      <c r="DC129">
        <f t="shared" si="70"/>
        <v>0</v>
      </c>
      <c r="DD129" t="s">
        <v>3</v>
      </c>
      <c r="DE129" t="s">
        <v>3</v>
      </c>
      <c r="DF129">
        <f t="shared" si="71"/>
        <v>2.5499999999999998</v>
      </c>
      <c r="DG129">
        <f t="shared" si="72"/>
        <v>0</v>
      </c>
      <c r="DH129">
        <f t="shared" si="73"/>
        <v>0</v>
      </c>
      <c r="DI129">
        <f t="shared" ref="DI129:DI157" si="75">ROUND(ROUND(AH129,2)*CX129,2)</f>
        <v>0</v>
      </c>
      <c r="DJ129">
        <f t="shared" si="74"/>
        <v>2.5499999999999998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ROW(Source!A147)</f>
        <v>147</v>
      </c>
      <c r="B130">
        <v>61044071</v>
      </c>
      <c r="C130">
        <v>61044809</v>
      </c>
      <c r="D130">
        <v>60223046</v>
      </c>
      <c r="E130">
        <v>1</v>
      </c>
      <c r="F130">
        <v>1</v>
      </c>
      <c r="G130">
        <v>1079</v>
      </c>
      <c r="H130">
        <v>3</v>
      </c>
      <c r="I130" t="s">
        <v>448</v>
      </c>
      <c r="J130" t="s">
        <v>449</v>
      </c>
      <c r="K130" t="s">
        <v>450</v>
      </c>
      <c r="L130">
        <v>1356</v>
      </c>
      <c r="N130">
        <v>1010</v>
      </c>
      <c r="O130" t="s">
        <v>443</v>
      </c>
      <c r="P130" t="s">
        <v>443</v>
      </c>
      <c r="Q130">
        <v>1000</v>
      </c>
      <c r="W130">
        <v>0</v>
      </c>
      <c r="X130">
        <v>-1164809856</v>
      </c>
      <c r="Y130">
        <f t="shared" si="65"/>
        <v>8.3199999999999993E-3</v>
      </c>
      <c r="AA130">
        <v>229.8</v>
      </c>
      <c r="AB130">
        <v>0</v>
      </c>
      <c r="AC130">
        <v>0</v>
      </c>
      <c r="AD130">
        <v>0</v>
      </c>
      <c r="AE130">
        <v>6.44</v>
      </c>
      <c r="AF130">
        <v>0</v>
      </c>
      <c r="AG130">
        <v>0</v>
      </c>
      <c r="AH130">
        <v>0</v>
      </c>
      <c r="AI130">
        <v>33.01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8.3199999999999993E-3</v>
      </c>
      <c r="AU130" t="s">
        <v>31</v>
      </c>
      <c r="AV130">
        <v>0</v>
      </c>
      <c r="AW130">
        <v>2</v>
      </c>
      <c r="AX130">
        <v>61044862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ROUND(Y130*Source!I147,9)</f>
        <v>4.6844929999999996E-3</v>
      </c>
      <c r="CY130">
        <f t="shared" si="66"/>
        <v>229.8</v>
      </c>
      <c r="CZ130">
        <f t="shared" si="67"/>
        <v>6.44</v>
      </c>
      <c r="DA130">
        <f t="shared" si="68"/>
        <v>33.01</v>
      </c>
      <c r="DB130">
        <f t="shared" si="69"/>
        <v>0.05</v>
      </c>
      <c r="DC130">
        <f t="shared" si="70"/>
        <v>0</v>
      </c>
      <c r="DD130" t="s">
        <v>3</v>
      </c>
      <c r="DE130" t="s">
        <v>3</v>
      </c>
      <c r="DF130">
        <f t="shared" si="71"/>
        <v>1</v>
      </c>
      <c r="DG130">
        <f t="shared" si="72"/>
        <v>0</v>
      </c>
      <c r="DH130">
        <f t="shared" si="73"/>
        <v>0</v>
      </c>
      <c r="DI130">
        <f t="shared" si="75"/>
        <v>0</v>
      </c>
      <c r="DJ130">
        <f t="shared" si="74"/>
        <v>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ROW(Source!A150)</f>
        <v>150</v>
      </c>
      <c r="B131">
        <v>61044071</v>
      </c>
      <c r="C131">
        <v>61044866</v>
      </c>
      <c r="D131">
        <v>60134058</v>
      </c>
      <c r="E131">
        <v>1079</v>
      </c>
      <c r="F131">
        <v>1</v>
      </c>
      <c r="G131">
        <v>1079</v>
      </c>
      <c r="H131">
        <v>1</v>
      </c>
      <c r="I131" t="s">
        <v>321</v>
      </c>
      <c r="J131" t="s">
        <v>3</v>
      </c>
      <c r="K131" t="s">
        <v>322</v>
      </c>
      <c r="L131">
        <v>1191</v>
      </c>
      <c r="N131">
        <v>1013</v>
      </c>
      <c r="O131" t="s">
        <v>323</v>
      </c>
      <c r="P131" t="s">
        <v>323</v>
      </c>
      <c r="Q131">
        <v>1</v>
      </c>
      <c r="W131">
        <v>0</v>
      </c>
      <c r="X131">
        <v>476480486</v>
      </c>
      <c r="Y131">
        <f>(AT131*1.1)</f>
        <v>12.980000000000002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11.8</v>
      </c>
      <c r="AU131" t="s">
        <v>32</v>
      </c>
      <c r="AV131">
        <v>1</v>
      </c>
      <c r="AW131">
        <v>2</v>
      </c>
      <c r="AX131">
        <v>61044907</v>
      </c>
      <c r="AY131">
        <v>1</v>
      </c>
      <c r="AZ131">
        <v>0</v>
      </c>
      <c r="BA131">
        <v>134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ROUND(AT131*Source!I150*AH131*AL131,2)</f>
        <v>0</v>
      </c>
      <c r="CV131">
        <f>ROUND(Y131*Source!I150,9)</f>
        <v>0</v>
      </c>
      <c r="CW131">
        <v>0</v>
      </c>
      <c r="CX131">
        <f>ROUND(Y131*Source!I150,9)</f>
        <v>0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ROUND((ROUND(AT131*CZ131,2)*1.1),6)</f>
        <v>0</v>
      </c>
      <c r="DC131">
        <f>ROUND((ROUND(AT131*AG131,2)*1.1),6)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72"/>
        <v>0</v>
      </c>
      <c r="DH131">
        <f t="shared" si="73"/>
        <v>0</v>
      </c>
      <c r="DI131">
        <f t="shared" si="75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ROW(Source!A150)</f>
        <v>150</v>
      </c>
      <c r="B132">
        <v>61044071</v>
      </c>
      <c r="C132">
        <v>61044866</v>
      </c>
      <c r="D132">
        <v>60231385</v>
      </c>
      <c r="E132">
        <v>1</v>
      </c>
      <c r="F132">
        <v>1</v>
      </c>
      <c r="G132">
        <v>1079</v>
      </c>
      <c r="H132">
        <v>2</v>
      </c>
      <c r="I132" t="s">
        <v>368</v>
      </c>
      <c r="J132" t="s">
        <v>369</v>
      </c>
      <c r="K132" t="s">
        <v>370</v>
      </c>
      <c r="L132">
        <v>1368</v>
      </c>
      <c r="N132">
        <v>1011</v>
      </c>
      <c r="O132" t="s">
        <v>327</v>
      </c>
      <c r="P132" t="s">
        <v>327</v>
      </c>
      <c r="Q132">
        <v>1</v>
      </c>
      <c r="W132">
        <v>0</v>
      </c>
      <c r="X132">
        <v>654681671</v>
      </c>
      <c r="Y132">
        <f>(AT132*1.1)</f>
        <v>0.56100000000000005</v>
      </c>
      <c r="AA132">
        <v>0</v>
      </c>
      <c r="AB132">
        <v>1478.98</v>
      </c>
      <c r="AC132">
        <v>749.63</v>
      </c>
      <c r="AD132">
        <v>0</v>
      </c>
      <c r="AE132">
        <v>0</v>
      </c>
      <c r="AF132">
        <v>83.1</v>
      </c>
      <c r="AG132">
        <v>12.62</v>
      </c>
      <c r="AH132">
        <v>0</v>
      </c>
      <c r="AI132">
        <v>1</v>
      </c>
      <c r="AJ132">
        <v>16.68</v>
      </c>
      <c r="AK132">
        <v>55.67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0.51</v>
      </c>
      <c r="AU132" t="s">
        <v>32</v>
      </c>
      <c r="AV132">
        <v>0</v>
      </c>
      <c r="AW132">
        <v>2</v>
      </c>
      <c r="AX132">
        <v>61044908</v>
      </c>
      <c r="AY132">
        <v>1</v>
      </c>
      <c r="AZ132">
        <v>0</v>
      </c>
      <c r="BA132">
        <v>135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ROUND(Y132*Source!I150*DO132,9)</f>
        <v>0</v>
      </c>
      <c r="CX132">
        <f>ROUND(Y132*Source!I150,9)</f>
        <v>0</v>
      </c>
      <c r="CY132">
        <f>AB132</f>
        <v>1478.98</v>
      </c>
      <c r="CZ132">
        <f>AF132</f>
        <v>83.1</v>
      </c>
      <c r="DA132">
        <f>AJ132</f>
        <v>16.68</v>
      </c>
      <c r="DB132">
        <f>ROUND((ROUND(AT132*CZ132,2)*1.1),6)</f>
        <v>46.618000000000002</v>
      </c>
      <c r="DC132">
        <f>ROUND((ROUND(AT132*AG132,2)*1.1),6)</f>
        <v>7.0839999999999996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0</v>
      </c>
      <c r="DH132">
        <f>ROUND(ROUND(AG132*AK132,2)*CX132,2)</f>
        <v>0</v>
      </c>
      <c r="DI132">
        <f t="shared" si="75"/>
        <v>0</v>
      </c>
      <c r="DJ132">
        <f>DG132</f>
        <v>0</v>
      </c>
      <c r="DK132">
        <v>0</v>
      </c>
      <c r="DL132" t="s">
        <v>328</v>
      </c>
      <c r="DM132">
        <v>0</v>
      </c>
      <c r="DN132" t="s">
        <v>323</v>
      </c>
      <c r="DO132">
        <v>12.62</v>
      </c>
    </row>
    <row r="133" spans="1:119" x14ac:dyDescent="0.2">
      <c r="A133">
        <f>ROW(Source!A150)</f>
        <v>150</v>
      </c>
      <c r="B133">
        <v>61044071</v>
      </c>
      <c r="C133">
        <v>61044866</v>
      </c>
      <c r="D133">
        <v>60230707</v>
      </c>
      <c r="E133">
        <v>1</v>
      </c>
      <c r="F133">
        <v>1</v>
      </c>
      <c r="G133">
        <v>1079</v>
      </c>
      <c r="H133">
        <v>2</v>
      </c>
      <c r="I133" t="s">
        <v>416</v>
      </c>
      <c r="J133" t="s">
        <v>417</v>
      </c>
      <c r="K133" t="s">
        <v>418</v>
      </c>
      <c r="L133">
        <v>1368</v>
      </c>
      <c r="N133">
        <v>1011</v>
      </c>
      <c r="O133" t="s">
        <v>327</v>
      </c>
      <c r="P133" t="s">
        <v>327</v>
      </c>
      <c r="Q133">
        <v>1</v>
      </c>
      <c r="W133">
        <v>0</v>
      </c>
      <c r="X133">
        <v>1976634375</v>
      </c>
      <c r="Y133">
        <f>(AT133*1.1)</f>
        <v>3.0470000000000002</v>
      </c>
      <c r="AA133">
        <v>0</v>
      </c>
      <c r="AB133">
        <v>23.91</v>
      </c>
      <c r="AC133">
        <v>0</v>
      </c>
      <c r="AD133">
        <v>0</v>
      </c>
      <c r="AE133">
        <v>0</v>
      </c>
      <c r="AF133">
        <v>2.27</v>
      </c>
      <c r="AG133">
        <v>0</v>
      </c>
      <c r="AH133">
        <v>0</v>
      </c>
      <c r="AI133">
        <v>1</v>
      </c>
      <c r="AJ133">
        <v>9.8699999999999992</v>
      </c>
      <c r="AK133">
        <v>55.67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2.77</v>
      </c>
      <c r="AU133" t="s">
        <v>32</v>
      </c>
      <c r="AV133">
        <v>0</v>
      </c>
      <c r="AW133">
        <v>2</v>
      </c>
      <c r="AX133">
        <v>61044909</v>
      </c>
      <c r="AY133">
        <v>1</v>
      </c>
      <c r="AZ133">
        <v>0</v>
      </c>
      <c r="BA133">
        <v>136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ROUND(Y133*Source!I150*DO133,9)</f>
        <v>0</v>
      </c>
      <c r="CX133">
        <f>ROUND(Y133*Source!I150,9)</f>
        <v>0</v>
      </c>
      <c r="CY133">
        <f>AB133</f>
        <v>23.91</v>
      </c>
      <c r="CZ133">
        <f>AF133</f>
        <v>2.27</v>
      </c>
      <c r="DA133">
        <f>AJ133</f>
        <v>9.8699999999999992</v>
      </c>
      <c r="DB133">
        <f>ROUND((ROUND(AT133*CZ133,2)*1.1),6)</f>
        <v>6.9189999999999996</v>
      </c>
      <c r="DC133">
        <f>ROUND((ROUND(AT133*AG133,2)*1.1),6)</f>
        <v>0</v>
      </c>
      <c r="DD133" t="s">
        <v>3</v>
      </c>
      <c r="DE133" t="s">
        <v>3</v>
      </c>
      <c r="DF133">
        <f>ROUND(ROUND(AE133,2)*CX133,2)</f>
        <v>0</v>
      </c>
      <c r="DG133">
        <f>ROUND(ROUND(AF133*AJ133,2)*CX133,2)</f>
        <v>0</v>
      </c>
      <c r="DH133">
        <f>ROUND(ROUND(AG133*AK133,2)*CX133,2)</f>
        <v>0</v>
      </c>
      <c r="DI133">
        <f t="shared" si="75"/>
        <v>0</v>
      </c>
      <c r="DJ133">
        <f>DG133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ROW(Source!A150)</f>
        <v>150</v>
      </c>
      <c r="B134">
        <v>61044071</v>
      </c>
      <c r="C134">
        <v>61044866</v>
      </c>
      <c r="D134">
        <v>60230717</v>
      </c>
      <c r="E134">
        <v>1</v>
      </c>
      <c r="F134">
        <v>1</v>
      </c>
      <c r="G134">
        <v>1079</v>
      </c>
      <c r="H134">
        <v>2</v>
      </c>
      <c r="I134" t="s">
        <v>419</v>
      </c>
      <c r="J134" t="s">
        <v>420</v>
      </c>
      <c r="K134" t="s">
        <v>421</v>
      </c>
      <c r="L134">
        <v>1368</v>
      </c>
      <c r="N134">
        <v>1011</v>
      </c>
      <c r="O134" t="s">
        <v>327</v>
      </c>
      <c r="P134" t="s">
        <v>327</v>
      </c>
      <c r="Q134">
        <v>1</v>
      </c>
      <c r="W134">
        <v>0</v>
      </c>
      <c r="X134">
        <v>-393454116</v>
      </c>
      <c r="Y134">
        <f>(AT134*1.1)</f>
        <v>3.0470000000000002</v>
      </c>
      <c r="AA134">
        <v>0</v>
      </c>
      <c r="AB134">
        <v>7.04</v>
      </c>
      <c r="AC134">
        <v>0</v>
      </c>
      <c r="AD134">
        <v>0</v>
      </c>
      <c r="AE134">
        <v>0</v>
      </c>
      <c r="AF134">
        <v>0.73</v>
      </c>
      <c r="AG134">
        <v>0</v>
      </c>
      <c r="AH134">
        <v>0</v>
      </c>
      <c r="AI134">
        <v>1</v>
      </c>
      <c r="AJ134">
        <v>9.0399999999999991</v>
      </c>
      <c r="AK134">
        <v>55.67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2.77</v>
      </c>
      <c r="AU134" t="s">
        <v>32</v>
      </c>
      <c r="AV134">
        <v>0</v>
      </c>
      <c r="AW134">
        <v>2</v>
      </c>
      <c r="AX134">
        <v>61044910</v>
      </c>
      <c r="AY134">
        <v>1</v>
      </c>
      <c r="AZ134">
        <v>0</v>
      </c>
      <c r="BA134">
        <v>137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ROUND(Y134*Source!I150*DO134,9)</f>
        <v>0</v>
      </c>
      <c r="CX134">
        <f>ROUND(Y134*Source!I150,9)</f>
        <v>0</v>
      </c>
      <c r="CY134">
        <f>AB134</f>
        <v>7.04</v>
      </c>
      <c r="CZ134">
        <f>AF134</f>
        <v>0.73</v>
      </c>
      <c r="DA134">
        <f>AJ134</f>
        <v>9.0399999999999991</v>
      </c>
      <c r="DB134">
        <f>ROUND((ROUND(AT134*CZ134,2)*1.1),6)</f>
        <v>2.222</v>
      </c>
      <c r="DC134">
        <f>ROUND((ROUND(AT134*AG134,2)*1.1),6)</f>
        <v>0</v>
      </c>
      <c r="DD134" t="s">
        <v>3</v>
      </c>
      <c r="DE134" t="s">
        <v>3</v>
      </c>
      <c r="DF134">
        <f>ROUND(ROUND(AE134,2)*CX134,2)</f>
        <v>0</v>
      </c>
      <c r="DG134">
        <f>ROUND(ROUND(AF134*AJ134,2)*CX134,2)</f>
        <v>0</v>
      </c>
      <c r="DH134">
        <f>ROUND(ROUND(AG134*AK134,2)*CX134,2)</f>
        <v>0</v>
      </c>
      <c r="DI134">
        <f t="shared" si="75"/>
        <v>0</v>
      </c>
      <c r="DJ134">
        <f>DG134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ROW(Source!A150)</f>
        <v>150</v>
      </c>
      <c r="B135">
        <v>61044071</v>
      </c>
      <c r="C135">
        <v>61044866</v>
      </c>
      <c r="D135">
        <v>60200082</v>
      </c>
      <c r="E135">
        <v>1</v>
      </c>
      <c r="F135">
        <v>1</v>
      </c>
      <c r="G135">
        <v>1079</v>
      </c>
      <c r="H135">
        <v>3</v>
      </c>
      <c r="I135" t="s">
        <v>422</v>
      </c>
      <c r="J135" t="s">
        <v>423</v>
      </c>
      <c r="K135" t="s">
        <v>424</v>
      </c>
      <c r="L135">
        <v>1348</v>
      </c>
      <c r="N135">
        <v>1009</v>
      </c>
      <c r="O135" t="s">
        <v>173</v>
      </c>
      <c r="P135" t="s">
        <v>173</v>
      </c>
      <c r="Q135">
        <v>1000</v>
      </c>
      <c r="W135">
        <v>0</v>
      </c>
      <c r="X135">
        <v>34068210</v>
      </c>
      <c r="Y135">
        <f t="shared" ref="Y135:Y143" si="76">(AT135*1)</f>
        <v>1E-3</v>
      </c>
      <c r="AA135">
        <v>68851.89</v>
      </c>
      <c r="AB135">
        <v>0</v>
      </c>
      <c r="AC135">
        <v>0</v>
      </c>
      <c r="AD135">
        <v>0</v>
      </c>
      <c r="AE135">
        <v>7246.05</v>
      </c>
      <c r="AF135">
        <v>0</v>
      </c>
      <c r="AG135">
        <v>0</v>
      </c>
      <c r="AH135">
        <v>0</v>
      </c>
      <c r="AI135">
        <v>8.7899999999999991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1E-3</v>
      </c>
      <c r="AU135" t="s">
        <v>31</v>
      </c>
      <c r="AV135">
        <v>0</v>
      </c>
      <c r="AW135">
        <v>2</v>
      </c>
      <c r="AX135">
        <v>61044911</v>
      </c>
      <c r="AY135">
        <v>1</v>
      </c>
      <c r="AZ135">
        <v>0</v>
      </c>
      <c r="BA135">
        <v>138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ROUND(Y135*Source!I150,9)</f>
        <v>0</v>
      </c>
      <c r="CY135">
        <f t="shared" ref="CY135:CY143" si="77">AA135</f>
        <v>68851.89</v>
      </c>
      <c r="CZ135">
        <f t="shared" ref="CZ135:CZ143" si="78">AE135</f>
        <v>7246.05</v>
      </c>
      <c r="DA135">
        <f t="shared" ref="DA135:DA143" si="79">AI135</f>
        <v>8.7899999999999991</v>
      </c>
      <c r="DB135">
        <f t="shared" ref="DB135:DB143" si="80">ROUND((ROUND(AT135*CZ135,2)*1),6)</f>
        <v>7.25</v>
      </c>
      <c r="DC135">
        <f t="shared" ref="DC135:DC143" si="81">ROUND((ROUND(AT135*AG135,2)*1),6)</f>
        <v>0</v>
      </c>
      <c r="DD135" t="s">
        <v>3</v>
      </c>
      <c r="DE135" t="s">
        <v>3</v>
      </c>
      <c r="DF135">
        <f t="shared" ref="DF135:DF143" si="82">ROUND(ROUND(AE135*AI135,2)*CX135,2)</f>
        <v>0</v>
      </c>
      <c r="DG135">
        <f t="shared" ref="DG135:DG144" si="83">ROUND(ROUND(AF135,2)*CX135,2)</f>
        <v>0</v>
      </c>
      <c r="DH135">
        <f t="shared" ref="DH135:DH144" si="84">ROUND(ROUND(AG135,2)*CX135,2)</f>
        <v>0</v>
      </c>
      <c r="DI135">
        <f t="shared" si="75"/>
        <v>0</v>
      </c>
      <c r="DJ135">
        <f t="shared" ref="DJ135:DJ143" si="85"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ROW(Source!A150)</f>
        <v>150</v>
      </c>
      <c r="B136">
        <v>61044071</v>
      </c>
      <c r="C136">
        <v>61044866</v>
      </c>
      <c r="D136">
        <v>60200099</v>
      </c>
      <c r="E136">
        <v>1</v>
      </c>
      <c r="F136">
        <v>1</v>
      </c>
      <c r="G136">
        <v>1079</v>
      </c>
      <c r="H136">
        <v>3</v>
      </c>
      <c r="I136" t="s">
        <v>425</v>
      </c>
      <c r="J136" t="s">
        <v>426</v>
      </c>
      <c r="K136" t="s">
        <v>427</v>
      </c>
      <c r="L136">
        <v>1348</v>
      </c>
      <c r="N136">
        <v>1009</v>
      </c>
      <c r="O136" t="s">
        <v>173</v>
      </c>
      <c r="P136" t="s">
        <v>173</v>
      </c>
      <c r="Q136">
        <v>1000</v>
      </c>
      <c r="W136">
        <v>0</v>
      </c>
      <c r="X136">
        <v>1922833840</v>
      </c>
      <c r="Y136">
        <f t="shared" si="76"/>
        <v>0.01</v>
      </c>
      <c r="AA136">
        <v>55549.67</v>
      </c>
      <c r="AB136">
        <v>0</v>
      </c>
      <c r="AC136">
        <v>0</v>
      </c>
      <c r="AD136">
        <v>0</v>
      </c>
      <c r="AE136">
        <v>9844.31</v>
      </c>
      <c r="AF136">
        <v>0</v>
      </c>
      <c r="AG136">
        <v>0</v>
      </c>
      <c r="AH136">
        <v>0</v>
      </c>
      <c r="AI136">
        <v>5.22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0.01</v>
      </c>
      <c r="AU136" t="s">
        <v>31</v>
      </c>
      <c r="AV136">
        <v>0</v>
      </c>
      <c r="AW136">
        <v>2</v>
      </c>
      <c r="AX136">
        <v>61044912</v>
      </c>
      <c r="AY136">
        <v>1</v>
      </c>
      <c r="AZ136">
        <v>0</v>
      </c>
      <c r="BA136">
        <v>139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ROUND(Y136*Source!I150,9)</f>
        <v>0</v>
      </c>
      <c r="CY136">
        <f t="shared" si="77"/>
        <v>55549.67</v>
      </c>
      <c r="CZ136">
        <f t="shared" si="78"/>
        <v>9844.31</v>
      </c>
      <c r="DA136">
        <f t="shared" si="79"/>
        <v>5.22</v>
      </c>
      <c r="DB136">
        <f t="shared" si="80"/>
        <v>98.44</v>
      </c>
      <c r="DC136">
        <f t="shared" si="81"/>
        <v>0</v>
      </c>
      <c r="DD136" t="s">
        <v>3</v>
      </c>
      <c r="DE136" t="s">
        <v>3</v>
      </c>
      <c r="DF136">
        <f t="shared" si="82"/>
        <v>0</v>
      </c>
      <c r="DG136">
        <f t="shared" si="83"/>
        <v>0</v>
      </c>
      <c r="DH136">
        <f t="shared" si="84"/>
        <v>0</v>
      </c>
      <c r="DI136">
        <f t="shared" si="75"/>
        <v>0</v>
      </c>
      <c r="DJ136">
        <f t="shared" si="85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ROW(Source!A150)</f>
        <v>150</v>
      </c>
      <c r="B137">
        <v>61044071</v>
      </c>
      <c r="C137">
        <v>61044866</v>
      </c>
      <c r="D137">
        <v>60199681</v>
      </c>
      <c r="E137">
        <v>1</v>
      </c>
      <c r="F137">
        <v>1</v>
      </c>
      <c r="G137">
        <v>1079</v>
      </c>
      <c r="H137">
        <v>3</v>
      </c>
      <c r="I137" t="s">
        <v>428</v>
      </c>
      <c r="J137" t="s">
        <v>429</v>
      </c>
      <c r="K137" t="s">
        <v>430</v>
      </c>
      <c r="L137">
        <v>1348</v>
      </c>
      <c r="N137">
        <v>1009</v>
      </c>
      <c r="O137" t="s">
        <v>173</v>
      </c>
      <c r="P137" t="s">
        <v>173</v>
      </c>
      <c r="Q137">
        <v>1000</v>
      </c>
      <c r="W137">
        <v>0</v>
      </c>
      <c r="X137">
        <v>1424915951</v>
      </c>
      <c r="Y137">
        <f t="shared" si="76"/>
        <v>2.5000000000000001E-4</v>
      </c>
      <c r="AA137">
        <v>60297.15</v>
      </c>
      <c r="AB137">
        <v>0</v>
      </c>
      <c r="AC137">
        <v>0</v>
      </c>
      <c r="AD137">
        <v>0</v>
      </c>
      <c r="AE137">
        <v>16214.84</v>
      </c>
      <c r="AF137">
        <v>0</v>
      </c>
      <c r="AG137">
        <v>0</v>
      </c>
      <c r="AH137">
        <v>0</v>
      </c>
      <c r="AI137">
        <v>3.44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2.5000000000000001E-4</v>
      </c>
      <c r="AU137" t="s">
        <v>31</v>
      </c>
      <c r="AV137">
        <v>0</v>
      </c>
      <c r="AW137">
        <v>2</v>
      </c>
      <c r="AX137">
        <v>61044913</v>
      </c>
      <c r="AY137">
        <v>1</v>
      </c>
      <c r="AZ137">
        <v>0</v>
      </c>
      <c r="BA137">
        <v>140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ROUND(Y137*Source!I150,9)</f>
        <v>0</v>
      </c>
      <c r="CY137">
        <f t="shared" si="77"/>
        <v>60297.15</v>
      </c>
      <c r="CZ137">
        <f t="shared" si="78"/>
        <v>16214.84</v>
      </c>
      <c r="DA137">
        <f t="shared" si="79"/>
        <v>3.44</v>
      </c>
      <c r="DB137">
        <f t="shared" si="80"/>
        <v>4.05</v>
      </c>
      <c r="DC137">
        <f t="shared" si="81"/>
        <v>0</v>
      </c>
      <c r="DD137" t="s">
        <v>3</v>
      </c>
      <c r="DE137" t="s">
        <v>3</v>
      </c>
      <c r="DF137">
        <f t="shared" si="82"/>
        <v>0</v>
      </c>
      <c r="DG137">
        <f t="shared" si="83"/>
        <v>0</v>
      </c>
      <c r="DH137">
        <f t="shared" si="84"/>
        <v>0</v>
      </c>
      <c r="DI137">
        <f t="shared" si="75"/>
        <v>0</v>
      </c>
      <c r="DJ137">
        <f t="shared" si="85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ROW(Source!A150)</f>
        <v>150</v>
      </c>
      <c r="B138">
        <v>61044071</v>
      </c>
      <c r="C138">
        <v>61044866</v>
      </c>
      <c r="D138">
        <v>60199688</v>
      </c>
      <c r="E138">
        <v>1</v>
      </c>
      <c r="F138">
        <v>1</v>
      </c>
      <c r="G138">
        <v>1079</v>
      </c>
      <c r="H138">
        <v>3</v>
      </c>
      <c r="I138" t="s">
        <v>431</v>
      </c>
      <c r="J138" t="s">
        <v>432</v>
      </c>
      <c r="K138" t="s">
        <v>433</v>
      </c>
      <c r="L138">
        <v>1348</v>
      </c>
      <c r="N138">
        <v>1009</v>
      </c>
      <c r="O138" t="s">
        <v>173</v>
      </c>
      <c r="P138" t="s">
        <v>173</v>
      </c>
      <c r="Q138">
        <v>1000</v>
      </c>
      <c r="W138">
        <v>0</v>
      </c>
      <c r="X138">
        <v>-417466833</v>
      </c>
      <c r="Y138">
        <f t="shared" si="76"/>
        <v>6.0000000000000002E-5</v>
      </c>
      <c r="AA138">
        <v>42866.71</v>
      </c>
      <c r="AB138">
        <v>0</v>
      </c>
      <c r="AC138">
        <v>0</v>
      </c>
      <c r="AD138">
        <v>0</v>
      </c>
      <c r="AE138">
        <v>11233.62</v>
      </c>
      <c r="AF138">
        <v>0</v>
      </c>
      <c r="AG138">
        <v>0</v>
      </c>
      <c r="AH138">
        <v>0</v>
      </c>
      <c r="AI138">
        <v>3.53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6.0000000000000002E-5</v>
      </c>
      <c r="AU138" t="s">
        <v>31</v>
      </c>
      <c r="AV138">
        <v>0</v>
      </c>
      <c r="AW138">
        <v>2</v>
      </c>
      <c r="AX138">
        <v>61044914</v>
      </c>
      <c r="AY138">
        <v>1</v>
      </c>
      <c r="AZ138">
        <v>0</v>
      </c>
      <c r="BA138">
        <v>141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ROUND(Y138*Source!I150,9)</f>
        <v>0</v>
      </c>
      <c r="CY138">
        <f t="shared" si="77"/>
        <v>42866.71</v>
      </c>
      <c r="CZ138">
        <f t="shared" si="78"/>
        <v>11233.62</v>
      </c>
      <c r="DA138">
        <f t="shared" si="79"/>
        <v>3.53</v>
      </c>
      <c r="DB138">
        <f t="shared" si="80"/>
        <v>0.67</v>
      </c>
      <c r="DC138">
        <f t="shared" si="81"/>
        <v>0</v>
      </c>
      <c r="DD138" t="s">
        <v>3</v>
      </c>
      <c r="DE138" t="s">
        <v>3</v>
      </c>
      <c r="DF138">
        <f t="shared" si="82"/>
        <v>0</v>
      </c>
      <c r="DG138">
        <f t="shared" si="83"/>
        <v>0</v>
      </c>
      <c r="DH138">
        <f t="shared" si="84"/>
        <v>0</v>
      </c>
      <c r="DI138">
        <f t="shared" si="75"/>
        <v>0</v>
      </c>
      <c r="DJ138">
        <f t="shared" si="85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ROW(Source!A150)</f>
        <v>150</v>
      </c>
      <c r="B139">
        <v>61044071</v>
      </c>
      <c r="C139">
        <v>61044866</v>
      </c>
      <c r="D139">
        <v>60206199</v>
      </c>
      <c r="E139">
        <v>1</v>
      </c>
      <c r="F139">
        <v>1</v>
      </c>
      <c r="G139">
        <v>1079</v>
      </c>
      <c r="H139">
        <v>3</v>
      </c>
      <c r="I139" t="s">
        <v>434</v>
      </c>
      <c r="J139" t="s">
        <v>435</v>
      </c>
      <c r="K139" t="s">
        <v>436</v>
      </c>
      <c r="L139">
        <v>1346</v>
      </c>
      <c r="N139">
        <v>1009</v>
      </c>
      <c r="O139" t="s">
        <v>223</v>
      </c>
      <c r="P139" t="s">
        <v>223</v>
      </c>
      <c r="Q139">
        <v>1</v>
      </c>
      <c r="W139">
        <v>0</v>
      </c>
      <c r="X139">
        <v>354191932</v>
      </c>
      <c r="Y139">
        <f t="shared" si="76"/>
        <v>0.8</v>
      </c>
      <c r="AA139">
        <v>211.96</v>
      </c>
      <c r="AB139">
        <v>0</v>
      </c>
      <c r="AC139">
        <v>0</v>
      </c>
      <c r="AD139">
        <v>0</v>
      </c>
      <c r="AE139">
        <v>25.8</v>
      </c>
      <c r="AF139">
        <v>0</v>
      </c>
      <c r="AG139">
        <v>0</v>
      </c>
      <c r="AH139">
        <v>0</v>
      </c>
      <c r="AI139">
        <v>7.6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0.8</v>
      </c>
      <c r="AU139" t="s">
        <v>31</v>
      </c>
      <c r="AV139">
        <v>0</v>
      </c>
      <c r="AW139">
        <v>2</v>
      </c>
      <c r="AX139">
        <v>61044915</v>
      </c>
      <c r="AY139">
        <v>1</v>
      </c>
      <c r="AZ139">
        <v>0</v>
      </c>
      <c r="BA139">
        <v>142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ROUND(Y139*Source!I150,9)</f>
        <v>0</v>
      </c>
      <c r="CY139">
        <f t="shared" si="77"/>
        <v>211.96</v>
      </c>
      <c r="CZ139">
        <f t="shared" si="78"/>
        <v>25.8</v>
      </c>
      <c r="DA139">
        <f t="shared" si="79"/>
        <v>7.6</v>
      </c>
      <c r="DB139">
        <f t="shared" si="80"/>
        <v>20.64</v>
      </c>
      <c r="DC139">
        <f t="shared" si="81"/>
        <v>0</v>
      </c>
      <c r="DD139" t="s">
        <v>3</v>
      </c>
      <c r="DE139" t="s">
        <v>3</v>
      </c>
      <c r="DF139">
        <f t="shared" si="82"/>
        <v>0</v>
      </c>
      <c r="DG139">
        <f t="shared" si="83"/>
        <v>0</v>
      </c>
      <c r="DH139">
        <f t="shared" si="84"/>
        <v>0</v>
      </c>
      <c r="DI139">
        <f t="shared" si="75"/>
        <v>0</v>
      </c>
      <c r="DJ139">
        <f t="shared" si="85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ROW(Source!A150)</f>
        <v>150</v>
      </c>
      <c r="B140">
        <v>61044071</v>
      </c>
      <c r="C140">
        <v>61044866</v>
      </c>
      <c r="D140">
        <v>60199990</v>
      </c>
      <c r="E140">
        <v>1</v>
      </c>
      <c r="F140">
        <v>1</v>
      </c>
      <c r="G140">
        <v>1079</v>
      </c>
      <c r="H140">
        <v>3</v>
      </c>
      <c r="I140" t="s">
        <v>437</v>
      </c>
      <c r="J140" t="s">
        <v>438</v>
      </c>
      <c r="K140" t="s">
        <v>439</v>
      </c>
      <c r="L140">
        <v>1348</v>
      </c>
      <c r="N140">
        <v>1009</v>
      </c>
      <c r="O140" t="s">
        <v>173</v>
      </c>
      <c r="P140" t="s">
        <v>173</v>
      </c>
      <c r="Q140">
        <v>1000</v>
      </c>
      <c r="W140">
        <v>0</v>
      </c>
      <c r="X140">
        <v>1500357424</v>
      </c>
      <c r="Y140">
        <f t="shared" si="76"/>
        <v>4.0000000000000003E-5</v>
      </c>
      <c r="AA140">
        <v>81368.429999999993</v>
      </c>
      <c r="AB140">
        <v>0</v>
      </c>
      <c r="AC140">
        <v>0</v>
      </c>
      <c r="AD140">
        <v>0</v>
      </c>
      <c r="AE140">
        <v>7973.67</v>
      </c>
      <c r="AF140">
        <v>0</v>
      </c>
      <c r="AG140">
        <v>0</v>
      </c>
      <c r="AH140">
        <v>0</v>
      </c>
      <c r="AI140">
        <v>9.44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4.0000000000000003E-5</v>
      </c>
      <c r="AU140" t="s">
        <v>31</v>
      </c>
      <c r="AV140">
        <v>0</v>
      </c>
      <c r="AW140">
        <v>2</v>
      </c>
      <c r="AX140">
        <v>61044916</v>
      </c>
      <c r="AY140">
        <v>1</v>
      </c>
      <c r="AZ140">
        <v>0</v>
      </c>
      <c r="BA140">
        <v>143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ROUND(Y140*Source!I150,9)</f>
        <v>0</v>
      </c>
      <c r="CY140">
        <f t="shared" si="77"/>
        <v>81368.429999999993</v>
      </c>
      <c r="CZ140">
        <f t="shared" si="78"/>
        <v>7973.67</v>
      </c>
      <c r="DA140">
        <f t="shared" si="79"/>
        <v>9.44</v>
      </c>
      <c r="DB140">
        <f t="shared" si="80"/>
        <v>0.32</v>
      </c>
      <c r="DC140">
        <f t="shared" si="81"/>
        <v>0</v>
      </c>
      <c r="DD140" t="s">
        <v>3</v>
      </c>
      <c r="DE140" t="s">
        <v>3</v>
      </c>
      <c r="DF140">
        <f t="shared" si="82"/>
        <v>0</v>
      </c>
      <c r="DG140">
        <f t="shared" si="83"/>
        <v>0</v>
      </c>
      <c r="DH140">
        <f t="shared" si="84"/>
        <v>0</v>
      </c>
      <c r="DI140">
        <f t="shared" si="75"/>
        <v>0</v>
      </c>
      <c r="DJ140">
        <f t="shared" si="85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ROW(Source!A150)</f>
        <v>150</v>
      </c>
      <c r="B141">
        <v>61044071</v>
      </c>
      <c r="C141">
        <v>61044866</v>
      </c>
      <c r="D141">
        <v>60223383</v>
      </c>
      <c r="E141">
        <v>1</v>
      </c>
      <c r="F141">
        <v>1</v>
      </c>
      <c r="G141">
        <v>1079</v>
      </c>
      <c r="H141">
        <v>3</v>
      </c>
      <c r="I141" t="s">
        <v>440</v>
      </c>
      <c r="J141" t="s">
        <v>441</v>
      </c>
      <c r="K141" t="s">
        <v>442</v>
      </c>
      <c r="L141">
        <v>1356</v>
      </c>
      <c r="N141">
        <v>1010</v>
      </c>
      <c r="O141" t="s">
        <v>443</v>
      </c>
      <c r="P141" t="s">
        <v>443</v>
      </c>
      <c r="Q141">
        <v>1000</v>
      </c>
      <c r="W141">
        <v>0</v>
      </c>
      <c r="X141">
        <v>-1015285283</v>
      </c>
      <c r="Y141">
        <f t="shared" si="76"/>
        <v>4.1000000000000003E-3</v>
      </c>
      <c r="AA141">
        <v>1651.43</v>
      </c>
      <c r="AB141">
        <v>0</v>
      </c>
      <c r="AC141">
        <v>0</v>
      </c>
      <c r="AD141">
        <v>0</v>
      </c>
      <c r="AE141">
        <v>226.66</v>
      </c>
      <c r="AF141">
        <v>0</v>
      </c>
      <c r="AG141">
        <v>0</v>
      </c>
      <c r="AH141">
        <v>0</v>
      </c>
      <c r="AI141">
        <v>6.74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4.1000000000000003E-3</v>
      </c>
      <c r="AU141" t="s">
        <v>31</v>
      </c>
      <c r="AV141">
        <v>0</v>
      </c>
      <c r="AW141">
        <v>2</v>
      </c>
      <c r="AX141">
        <v>61044917</v>
      </c>
      <c r="AY141">
        <v>1</v>
      </c>
      <c r="AZ141">
        <v>0</v>
      </c>
      <c r="BA141">
        <v>144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ROUND(Y141*Source!I150,9)</f>
        <v>0</v>
      </c>
      <c r="CY141">
        <f t="shared" si="77"/>
        <v>1651.43</v>
      </c>
      <c r="CZ141">
        <f t="shared" si="78"/>
        <v>226.66</v>
      </c>
      <c r="DA141">
        <f t="shared" si="79"/>
        <v>6.74</v>
      </c>
      <c r="DB141">
        <f t="shared" si="80"/>
        <v>0.93</v>
      </c>
      <c r="DC141">
        <f t="shared" si="81"/>
        <v>0</v>
      </c>
      <c r="DD141" t="s">
        <v>3</v>
      </c>
      <c r="DE141" t="s">
        <v>3</v>
      </c>
      <c r="DF141">
        <f t="shared" si="82"/>
        <v>0</v>
      </c>
      <c r="DG141">
        <f t="shared" si="83"/>
        <v>0</v>
      </c>
      <c r="DH141">
        <f t="shared" si="84"/>
        <v>0</v>
      </c>
      <c r="DI141">
        <f t="shared" si="75"/>
        <v>0</v>
      </c>
      <c r="DJ141">
        <f t="shared" si="85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ROW(Source!A150)</f>
        <v>150</v>
      </c>
      <c r="B142">
        <v>61044071</v>
      </c>
      <c r="C142">
        <v>61044866</v>
      </c>
      <c r="D142">
        <v>60223044</v>
      </c>
      <c r="E142">
        <v>1</v>
      </c>
      <c r="F142">
        <v>1</v>
      </c>
      <c r="G142">
        <v>1079</v>
      </c>
      <c r="H142">
        <v>3</v>
      </c>
      <c r="I142" t="s">
        <v>444</v>
      </c>
      <c r="J142" t="s">
        <v>445</v>
      </c>
      <c r="K142" t="s">
        <v>446</v>
      </c>
      <c r="L142">
        <v>1301</v>
      </c>
      <c r="N142">
        <v>1003</v>
      </c>
      <c r="O142" t="s">
        <v>447</v>
      </c>
      <c r="P142" t="s">
        <v>447</v>
      </c>
      <c r="Q142">
        <v>1</v>
      </c>
      <c r="W142">
        <v>0</v>
      </c>
      <c r="X142">
        <v>-1671344812</v>
      </c>
      <c r="Y142">
        <f t="shared" si="76"/>
        <v>0.96</v>
      </c>
      <c r="AA142">
        <v>5.0999999999999996</v>
      </c>
      <c r="AB142">
        <v>0</v>
      </c>
      <c r="AC142">
        <v>0</v>
      </c>
      <c r="AD142">
        <v>0</v>
      </c>
      <c r="AE142">
        <v>0.7</v>
      </c>
      <c r="AF142">
        <v>0</v>
      </c>
      <c r="AG142">
        <v>0</v>
      </c>
      <c r="AH142">
        <v>0</v>
      </c>
      <c r="AI142">
        <v>6.74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0.96</v>
      </c>
      <c r="AU142" t="s">
        <v>31</v>
      </c>
      <c r="AV142">
        <v>0</v>
      </c>
      <c r="AW142">
        <v>2</v>
      </c>
      <c r="AX142">
        <v>61044918</v>
      </c>
      <c r="AY142">
        <v>1</v>
      </c>
      <c r="AZ142">
        <v>0</v>
      </c>
      <c r="BA142">
        <v>145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ROUND(Y142*Source!I150,9)</f>
        <v>0</v>
      </c>
      <c r="CY142">
        <f t="shared" si="77"/>
        <v>5.0999999999999996</v>
      </c>
      <c r="CZ142">
        <f t="shared" si="78"/>
        <v>0.7</v>
      </c>
      <c r="DA142">
        <f t="shared" si="79"/>
        <v>6.74</v>
      </c>
      <c r="DB142">
        <f t="shared" si="80"/>
        <v>0.67</v>
      </c>
      <c r="DC142">
        <f t="shared" si="81"/>
        <v>0</v>
      </c>
      <c r="DD142" t="s">
        <v>3</v>
      </c>
      <c r="DE142" t="s">
        <v>3</v>
      </c>
      <c r="DF142">
        <f t="shared" si="82"/>
        <v>0</v>
      </c>
      <c r="DG142">
        <f t="shared" si="83"/>
        <v>0</v>
      </c>
      <c r="DH142">
        <f t="shared" si="84"/>
        <v>0</v>
      </c>
      <c r="DI142">
        <f t="shared" si="75"/>
        <v>0</v>
      </c>
      <c r="DJ142">
        <f t="shared" si="85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ROW(Source!A150)</f>
        <v>150</v>
      </c>
      <c r="B143">
        <v>61044071</v>
      </c>
      <c r="C143">
        <v>61044866</v>
      </c>
      <c r="D143">
        <v>60223046</v>
      </c>
      <c r="E143">
        <v>1</v>
      </c>
      <c r="F143">
        <v>1</v>
      </c>
      <c r="G143">
        <v>1079</v>
      </c>
      <c r="H143">
        <v>3</v>
      </c>
      <c r="I143" t="s">
        <v>448</v>
      </c>
      <c r="J143" t="s">
        <v>449</v>
      </c>
      <c r="K143" t="s">
        <v>450</v>
      </c>
      <c r="L143">
        <v>1356</v>
      </c>
      <c r="N143">
        <v>1010</v>
      </c>
      <c r="O143" t="s">
        <v>443</v>
      </c>
      <c r="P143" t="s">
        <v>443</v>
      </c>
      <c r="Q143">
        <v>1000</v>
      </c>
      <c r="W143">
        <v>0</v>
      </c>
      <c r="X143">
        <v>-1164809856</v>
      </c>
      <c r="Y143">
        <f t="shared" si="76"/>
        <v>8.3199999999999993E-3</v>
      </c>
      <c r="AA143">
        <v>229.8</v>
      </c>
      <c r="AB143">
        <v>0</v>
      </c>
      <c r="AC143">
        <v>0</v>
      </c>
      <c r="AD143">
        <v>0</v>
      </c>
      <c r="AE143">
        <v>6.44</v>
      </c>
      <c r="AF143">
        <v>0</v>
      </c>
      <c r="AG143">
        <v>0</v>
      </c>
      <c r="AH143">
        <v>0</v>
      </c>
      <c r="AI143">
        <v>33.01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8.3199999999999993E-3</v>
      </c>
      <c r="AU143" t="s">
        <v>31</v>
      </c>
      <c r="AV143">
        <v>0</v>
      </c>
      <c r="AW143">
        <v>2</v>
      </c>
      <c r="AX143">
        <v>61044919</v>
      </c>
      <c r="AY143">
        <v>1</v>
      </c>
      <c r="AZ143">
        <v>0</v>
      </c>
      <c r="BA143">
        <v>146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ROUND(Y143*Source!I150,9)</f>
        <v>0</v>
      </c>
      <c r="CY143">
        <f t="shared" si="77"/>
        <v>229.8</v>
      </c>
      <c r="CZ143">
        <f t="shared" si="78"/>
        <v>6.44</v>
      </c>
      <c r="DA143">
        <f t="shared" si="79"/>
        <v>33.01</v>
      </c>
      <c r="DB143">
        <f t="shared" si="80"/>
        <v>0.05</v>
      </c>
      <c r="DC143">
        <f t="shared" si="81"/>
        <v>0</v>
      </c>
      <c r="DD143" t="s">
        <v>3</v>
      </c>
      <c r="DE143" t="s">
        <v>3</v>
      </c>
      <c r="DF143">
        <f t="shared" si="82"/>
        <v>0</v>
      </c>
      <c r="DG143">
        <f t="shared" si="83"/>
        <v>0</v>
      </c>
      <c r="DH143">
        <f t="shared" si="84"/>
        <v>0</v>
      </c>
      <c r="DI143">
        <f t="shared" si="75"/>
        <v>0</v>
      </c>
      <c r="DJ143">
        <f t="shared" si="85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ROW(Source!A152)</f>
        <v>152</v>
      </c>
      <c r="B144">
        <v>61044071</v>
      </c>
      <c r="C144">
        <v>61044922</v>
      </c>
      <c r="D144">
        <v>60134058</v>
      </c>
      <c r="E144">
        <v>1079</v>
      </c>
      <c r="F144">
        <v>1</v>
      </c>
      <c r="G144">
        <v>1079</v>
      </c>
      <c r="H144">
        <v>1</v>
      </c>
      <c r="I144" t="s">
        <v>321</v>
      </c>
      <c r="J144" t="s">
        <v>3</v>
      </c>
      <c r="K144" t="s">
        <v>322</v>
      </c>
      <c r="L144">
        <v>1191</v>
      </c>
      <c r="N144">
        <v>1013</v>
      </c>
      <c r="O144" t="s">
        <v>323</v>
      </c>
      <c r="P144" t="s">
        <v>323</v>
      </c>
      <c r="Q144">
        <v>1</v>
      </c>
      <c r="W144">
        <v>0</v>
      </c>
      <c r="X144">
        <v>476480486</v>
      </c>
      <c r="Y144">
        <f>(AT144*1.1)</f>
        <v>3.9710000000000001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3.61</v>
      </c>
      <c r="AU144" t="s">
        <v>32</v>
      </c>
      <c r="AV144">
        <v>1</v>
      </c>
      <c r="AW144">
        <v>2</v>
      </c>
      <c r="AX144">
        <v>61044932</v>
      </c>
      <c r="AY144">
        <v>1</v>
      </c>
      <c r="AZ144">
        <v>0</v>
      </c>
      <c r="BA144">
        <v>148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ROUND(AT144*Source!I152*AH144*AL144,2)</f>
        <v>0</v>
      </c>
      <c r="CV144">
        <f>ROUND(Y144*Source!I152,9)</f>
        <v>0</v>
      </c>
      <c r="CW144">
        <v>0</v>
      </c>
      <c r="CX144">
        <f>ROUND(Y144*Source!I152,9)</f>
        <v>0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ROUND((ROUND(AT144*CZ144,2)*1.1),6)</f>
        <v>0</v>
      </c>
      <c r="DC144">
        <f>ROUND((ROUND(AT144*AG144,2)*1.1),6)</f>
        <v>0</v>
      </c>
      <c r="DD144" t="s">
        <v>3</v>
      </c>
      <c r="DE144" t="s">
        <v>3</v>
      </c>
      <c r="DF144">
        <f>ROUND(ROUND(AE144,2)*CX144,2)</f>
        <v>0</v>
      </c>
      <c r="DG144">
        <f t="shared" si="83"/>
        <v>0</v>
      </c>
      <c r="DH144">
        <f t="shared" si="84"/>
        <v>0</v>
      </c>
      <c r="DI144">
        <f t="shared" si="75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ROW(Source!A152)</f>
        <v>152</v>
      </c>
      <c r="B145">
        <v>61044071</v>
      </c>
      <c r="C145">
        <v>61044922</v>
      </c>
      <c r="D145">
        <v>60231385</v>
      </c>
      <c r="E145">
        <v>1</v>
      </c>
      <c r="F145">
        <v>1</v>
      </c>
      <c r="G145">
        <v>1079</v>
      </c>
      <c r="H145">
        <v>2</v>
      </c>
      <c r="I145" t="s">
        <v>368</v>
      </c>
      <c r="J145" t="s">
        <v>369</v>
      </c>
      <c r="K145" t="s">
        <v>370</v>
      </c>
      <c r="L145">
        <v>1368</v>
      </c>
      <c r="N145">
        <v>1011</v>
      </c>
      <c r="O145" t="s">
        <v>327</v>
      </c>
      <c r="P145" t="s">
        <v>327</v>
      </c>
      <c r="Q145">
        <v>1</v>
      </c>
      <c r="W145">
        <v>0</v>
      </c>
      <c r="X145">
        <v>654681671</v>
      </c>
      <c r="Y145">
        <f>(AT145*1.1)</f>
        <v>0.37400000000000005</v>
      </c>
      <c r="AA145">
        <v>0</v>
      </c>
      <c r="AB145">
        <v>1478.98</v>
      </c>
      <c r="AC145">
        <v>749.63</v>
      </c>
      <c r="AD145">
        <v>0</v>
      </c>
      <c r="AE145">
        <v>0</v>
      </c>
      <c r="AF145">
        <v>83.1</v>
      </c>
      <c r="AG145">
        <v>12.62</v>
      </c>
      <c r="AH145">
        <v>0</v>
      </c>
      <c r="AI145">
        <v>1</v>
      </c>
      <c r="AJ145">
        <v>16.68</v>
      </c>
      <c r="AK145">
        <v>55.67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0.34</v>
      </c>
      <c r="AU145" t="s">
        <v>32</v>
      </c>
      <c r="AV145">
        <v>0</v>
      </c>
      <c r="AW145">
        <v>2</v>
      </c>
      <c r="AX145">
        <v>61044933</v>
      </c>
      <c r="AY145">
        <v>1</v>
      </c>
      <c r="AZ145">
        <v>0</v>
      </c>
      <c r="BA145">
        <v>149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ROUND(Y145*Source!I152*DO145,9)</f>
        <v>0</v>
      </c>
      <c r="CX145">
        <f>ROUND(Y145*Source!I152,9)</f>
        <v>0</v>
      </c>
      <c r="CY145">
        <f>AB145</f>
        <v>1478.98</v>
      </c>
      <c r="CZ145">
        <f>AF145</f>
        <v>83.1</v>
      </c>
      <c r="DA145">
        <f>AJ145</f>
        <v>16.68</v>
      </c>
      <c r="DB145">
        <f>ROUND((ROUND(AT145*CZ145,2)*1.1),6)</f>
        <v>31.074999999999999</v>
      </c>
      <c r="DC145">
        <f>ROUND((ROUND(AT145*AG145,2)*1.1),6)</f>
        <v>4.7190000000000003</v>
      </c>
      <c r="DD145" t="s">
        <v>3</v>
      </c>
      <c r="DE145" t="s">
        <v>3</v>
      </c>
      <c r="DF145">
        <f>ROUND(ROUND(AE145,2)*CX145,2)</f>
        <v>0</v>
      </c>
      <c r="DG145">
        <f>ROUND(ROUND(AF145*AJ145,2)*CX145,2)</f>
        <v>0</v>
      </c>
      <c r="DH145">
        <f>ROUND(ROUND(AG145*AK145,2)*CX145,2)</f>
        <v>0</v>
      </c>
      <c r="DI145">
        <f t="shared" si="75"/>
        <v>0</v>
      </c>
      <c r="DJ145">
        <f>DG145</f>
        <v>0</v>
      </c>
      <c r="DK145">
        <v>0</v>
      </c>
      <c r="DL145" t="s">
        <v>328</v>
      </c>
      <c r="DM145">
        <v>0</v>
      </c>
      <c r="DN145" t="s">
        <v>323</v>
      </c>
      <c r="DO145">
        <v>12.62</v>
      </c>
    </row>
    <row r="146" spans="1:119" x14ac:dyDescent="0.2">
      <c r="A146">
        <f>ROW(Source!A152)</f>
        <v>152</v>
      </c>
      <c r="B146">
        <v>61044071</v>
      </c>
      <c r="C146">
        <v>61044922</v>
      </c>
      <c r="D146">
        <v>60201787</v>
      </c>
      <c r="E146">
        <v>1</v>
      </c>
      <c r="F146">
        <v>1</v>
      </c>
      <c r="G146">
        <v>1079</v>
      </c>
      <c r="H146">
        <v>3</v>
      </c>
      <c r="I146" t="s">
        <v>451</v>
      </c>
      <c r="J146" t="s">
        <v>452</v>
      </c>
      <c r="K146" t="s">
        <v>453</v>
      </c>
      <c r="L146">
        <v>1354</v>
      </c>
      <c r="N146">
        <v>1010</v>
      </c>
      <c r="O146" t="s">
        <v>454</v>
      </c>
      <c r="P146" t="s">
        <v>454</v>
      </c>
      <c r="Q146">
        <v>1</v>
      </c>
      <c r="W146">
        <v>0</v>
      </c>
      <c r="X146">
        <v>1579466687</v>
      </c>
      <c r="Y146">
        <f>(AT146*1)</f>
        <v>208</v>
      </c>
      <c r="AA146">
        <v>72.849999999999994</v>
      </c>
      <c r="AB146">
        <v>0</v>
      </c>
      <c r="AC146">
        <v>0</v>
      </c>
      <c r="AD146">
        <v>0</v>
      </c>
      <c r="AE146">
        <v>5.87</v>
      </c>
      <c r="AF146">
        <v>0</v>
      </c>
      <c r="AG146">
        <v>0</v>
      </c>
      <c r="AH146">
        <v>0</v>
      </c>
      <c r="AI146">
        <v>11.48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208</v>
      </c>
      <c r="AU146" t="s">
        <v>31</v>
      </c>
      <c r="AV146">
        <v>0</v>
      </c>
      <c r="AW146">
        <v>2</v>
      </c>
      <c r="AX146">
        <v>61044934</v>
      </c>
      <c r="AY146">
        <v>1</v>
      </c>
      <c r="AZ146">
        <v>0</v>
      </c>
      <c r="BA146">
        <v>150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ROUND(Y146*Source!I152,9)</f>
        <v>0</v>
      </c>
      <c r="CY146">
        <f>AA146</f>
        <v>72.849999999999994</v>
      </c>
      <c r="CZ146">
        <f>AE146</f>
        <v>5.87</v>
      </c>
      <c r="DA146">
        <f>AI146</f>
        <v>11.48</v>
      </c>
      <c r="DB146">
        <f>ROUND((ROUND(AT146*CZ146,2)*1),6)</f>
        <v>1220.96</v>
      </c>
      <c r="DC146">
        <f>ROUND((ROUND(AT146*AG146,2)*1),6)</f>
        <v>0</v>
      </c>
      <c r="DD146" t="s">
        <v>3</v>
      </c>
      <c r="DE146" t="s">
        <v>3</v>
      </c>
      <c r="DF146">
        <f>ROUND(ROUND(AE146*AI146,2)*CX146,2)</f>
        <v>0</v>
      </c>
      <c r="DG146">
        <f>ROUND(ROUND(AF146,2)*CX146,2)</f>
        <v>0</v>
      </c>
      <c r="DH146">
        <f>ROUND(ROUND(AG146,2)*CX146,2)</f>
        <v>0</v>
      </c>
      <c r="DI146">
        <f t="shared" si="75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ROW(Source!A153)</f>
        <v>153</v>
      </c>
      <c r="B147">
        <v>61044071</v>
      </c>
      <c r="C147">
        <v>61044935</v>
      </c>
      <c r="D147">
        <v>60134058</v>
      </c>
      <c r="E147">
        <v>1079</v>
      </c>
      <c r="F147">
        <v>1</v>
      </c>
      <c r="G147">
        <v>1079</v>
      </c>
      <c r="H147">
        <v>1</v>
      </c>
      <c r="I147" t="s">
        <v>321</v>
      </c>
      <c r="J147" t="s">
        <v>3</v>
      </c>
      <c r="K147" t="s">
        <v>322</v>
      </c>
      <c r="L147">
        <v>1191</v>
      </c>
      <c r="N147">
        <v>1013</v>
      </c>
      <c r="O147" t="s">
        <v>323</v>
      </c>
      <c r="P147" t="s">
        <v>323</v>
      </c>
      <c r="Q147">
        <v>1</v>
      </c>
      <c r="W147">
        <v>0</v>
      </c>
      <c r="X147">
        <v>476480486</v>
      </c>
      <c r="Y147">
        <f>(AT147*1.1)</f>
        <v>4.4990000000000006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5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4.09</v>
      </c>
      <c r="AU147" t="s">
        <v>32</v>
      </c>
      <c r="AV147">
        <v>1</v>
      </c>
      <c r="AW147">
        <v>2</v>
      </c>
      <c r="AX147">
        <v>61044945</v>
      </c>
      <c r="AY147">
        <v>1</v>
      </c>
      <c r="AZ147">
        <v>0</v>
      </c>
      <c r="BA147">
        <v>151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ROUND(AT147*Source!I153*AH147*AL147,2)</f>
        <v>0</v>
      </c>
      <c r="CV147">
        <f>ROUND(Y147*Source!I153,9)</f>
        <v>0.413908</v>
      </c>
      <c r="CW147">
        <v>0</v>
      </c>
      <c r="CX147">
        <f>ROUND(Y147*Source!I153,9)</f>
        <v>0.413908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ROUND((ROUND(AT147*CZ147,2)*1.1),6)</f>
        <v>0</v>
      </c>
      <c r="DC147">
        <f>ROUND((ROUND(AT147*AG147,2)*1.1),6)</f>
        <v>0</v>
      </c>
      <c r="DD147" t="s">
        <v>3</v>
      </c>
      <c r="DE147" t="s">
        <v>3</v>
      </c>
      <c r="DF147">
        <f>ROUND(ROUND(AE147,2)*CX147,2)</f>
        <v>0</v>
      </c>
      <c r="DG147">
        <f>ROUND(ROUND(AF147,2)*CX147,2)</f>
        <v>0</v>
      </c>
      <c r="DH147">
        <f>ROUND(ROUND(AG147,2)*CX147,2)</f>
        <v>0</v>
      </c>
      <c r="DI147">
        <f t="shared" si="75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ROW(Source!A153)</f>
        <v>153</v>
      </c>
      <c r="B148">
        <v>61044071</v>
      </c>
      <c r="C148">
        <v>61044935</v>
      </c>
      <c r="D148">
        <v>60231385</v>
      </c>
      <c r="E148">
        <v>1</v>
      </c>
      <c r="F148">
        <v>1</v>
      </c>
      <c r="G148">
        <v>1079</v>
      </c>
      <c r="H148">
        <v>2</v>
      </c>
      <c r="I148" t="s">
        <v>368</v>
      </c>
      <c r="J148" t="s">
        <v>369</v>
      </c>
      <c r="K148" t="s">
        <v>370</v>
      </c>
      <c r="L148">
        <v>1368</v>
      </c>
      <c r="N148">
        <v>1011</v>
      </c>
      <c r="O148" t="s">
        <v>327</v>
      </c>
      <c r="P148" t="s">
        <v>327</v>
      </c>
      <c r="Q148">
        <v>1</v>
      </c>
      <c r="W148">
        <v>0</v>
      </c>
      <c r="X148">
        <v>654681671</v>
      </c>
      <c r="Y148">
        <f>(AT148*1.1)</f>
        <v>0.55000000000000004</v>
      </c>
      <c r="AA148">
        <v>0</v>
      </c>
      <c r="AB148">
        <v>1478.98</v>
      </c>
      <c r="AC148">
        <v>749.63</v>
      </c>
      <c r="AD148">
        <v>0</v>
      </c>
      <c r="AE148">
        <v>0</v>
      </c>
      <c r="AF148">
        <v>83.1</v>
      </c>
      <c r="AG148">
        <v>12.62</v>
      </c>
      <c r="AH148">
        <v>0</v>
      </c>
      <c r="AI148">
        <v>1</v>
      </c>
      <c r="AJ148">
        <v>16.68</v>
      </c>
      <c r="AK148">
        <v>55.67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0.5</v>
      </c>
      <c r="AU148" t="s">
        <v>32</v>
      </c>
      <c r="AV148">
        <v>0</v>
      </c>
      <c r="AW148">
        <v>2</v>
      </c>
      <c r="AX148">
        <v>61044946</v>
      </c>
      <c r="AY148">
        <v>1</v>
      </c>
      <c r="AZ148">
        <v>0</v>
      </c>
      <c r="BA148">
        <v>152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ROUND(Y148*Source!I153*DO148,9)</f>
        <v>0.63857200000000003</v>
      </c>
      <c r="CX148">
        <f>ROUND(Y148*Source!I153,9)</f>
        <v>5.0599999999999999E-2</v>
      </c>
      <c r="CY148">
        <f>AB148</f>
        <v>1478.98</v>
      </c>
      <c r="CZ148">
        <f>AF148</f>
        <v>83.1</v>
      </c>
      <c r="DA148">
        <f>AJ148</f>
        <v>16.68</v>
      </c>
      <c r="DB148">
        <f>ROUND((ROUND(AT148*CZ148,2)*1.1),6)</f>
        <v>45.704999999999998</v>
      </c>
      <c r="DC148">
        <f>ROUND((ROUND(AT148*AG148,2)*1.1),6)</f>
        <v>6.9409999999999998</v>
      </c>
      <c r="DD148" t="s">
        <v>3</v>
      </c>
      <c r="DE148" t="s">
        <v>3</v>
      </c>
      <c r="DF148">
        <f>ROUND(ROUND(AE148,2)*CX148,2)</f>
        <v>0</v>
      </c>
      <c r="DG148">
        <f>ROUND(ROUND(AF148*AJ148,2)*CX148,2)</f>
        <v>70.14</v>
      </c>
      <c r="DH148">
        <f>ROUND(ROUND(AG148*AK148,2)*CX148,2)</f>
        <v>35.549999999999997</v>
      </c>
      <c r="DI148">
        <f t="shared" si="75"/>
        <v>0</v>
      </c>
      <c r="DJ148">
        <f>DG148</f>
        <v>70.14</v>
      </c>
      <c r="DK148">
        <v>0</v>
      </c>
      <c r="DL148" t="s">
        <v>328</v>
      </c>
      <c r="DM148">
        <v>0</v>
      </c>
      <c r="DN148" t="s">
        <v>323</v>
      </c>
      <c r="DO148">
        <v>12.62</v>
      </c>
    </row>
    <row r="149" spans="1:119" x14ac:dyDescent="0.2">
      <c r="A149">
        <f>ROW(Source!A153)</f>
        <v>153</v>
      </c>
      <c r="B149">
        <v>61044071</v>
      </c>
      <c r="C149">
        <v>61044935</v>
      </c>
      <c r="D149">
        <v>60201788</v>
      </c>
      <c r="E149">
        <v>1</v>
      </c>
      <c r="F149">
        <v>1</v>
      </c>
      <c r="G149">
        <v>1079</v>
      </c>
      <c r="H149">
        <v>3</v>
      </c>
      <c r="I149" t="s">
        <v>455</v>
      </c>
      <c r="J149" t="s">
        <v>456</v>
      </c>
      <c r="K149" t="s">
        <v>457</v>
      </c>
      <c r="L149">
        <v>1354</v>
      </c>
      <c r="N149">
        <v>1010</v>
      </c>
      <c r="O149" t="s">
        <v>454</v>
      </c>
      <c r="P149" t="s">
        <v>454</v>
      </c>
      <c r="Q149">
        <v>1</v>
      </c>
      <c r="W149">
        <v>0</v>
      </c>
      <c r="X149">
        <v>1728927149</v>
      </c>
      <c r="Y149">
        <f>(AT149*1)</f>
        <v>208</v>
      </c>
      <c r="AA149">
        <v>88.18</v>
      </c>
      <c r="AB149">
        <v>0</v>
      </c>
      <c r="AC149">
        <v>0</v>
      </c>
      <c r="AD149">
        <v>0</v>
      </c>
      <c r="AE149">
        <v>8.8000000000000007</v>
      </c>
      <c r="AF149">
        <v>0</v>
      </c>
      <c r="AG149">
        <v>0</v>
      </c>
      <c r="AH149">
        <v>0</v>
      </c>
      <c r="AI149">
        <v>9.27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208</v>
      </c>
      <c r="AU149" t="s">
        <v>31</v>
      </c>
      <c r="AV149">
        <v>0</v>
      </c>
      <c r="AW149">
        <v>2</v>
      </c>
      <c r="AX149">
        <v>61044947</v>
      </c>
      <c r="AY149">
        <v>1</v>
      </c>
      <c r="AZ149">
        <v>0</v>
      </c>
      <c r="BA149">
        <v>153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ROUND(Y149*Source!I153,9)</f>
        <v>19.135999999999999</v>
      </c>
      <c r="CY149">
        <f>AA149</f>
        <v>88.18</v>
      </c>
      <c r="CZ149">
        <f>AE149</f>
        <v>8.8000000000000007</v>
      </c>
      <c r="DA149">
        <f>AI149</f>
        <v>9.27</v>
      </c>
      <c r="DB149">
        <f>ROUND((ROUND(AT149*CZ149,2)*1),6)</f>
        <v>1830.4</v>
      </c>
      <c r="DC149">
        <f>ROUND((ROUND(AT149*AG149,2)*1),6)</f>
        <v>0</v>
      </c>
      <c r="DD149" t="s">
        <v>3</v>
      </c>
      <c r="DE149" t="s">
        <v>3</v>
      </c>
      <c r="DF149">
        <f>ROUND(ROUND(AE149*AI149,2)*CX149,2)</f>
        <v>1561.11</v>
      </c>
      <c r="DG149">
        <f>ROUND(ROUND(AF149,2)*CX149,2)</f>
        <v>0</v>
      </c>
      <c r="DH149">
        <f>ROUND(ROUND(AG149,2)*CX149,2)</f>
        <v>0</v>
      </c>
      <c r="DI149">
        <f t="shared" si="75"/>
        <v>0</v>
      </c>
      <c r="DJ149">
        <f>DF149</f>
        <v>1561.11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ROW(Source!A154)</f>
        <v>154</v>
      </c>
      <c r="B150">
        <v>61044071</v>
      </c>
      <c r="C150">
        <v>61044948</v>
      </c>
      <c r="D150">
        <v>60134058</v>
      </c>
      <c r="E150">
        <v>1079</v>
      </c>
      <c r="F150">
        <v>1</v>
      </c>
      <c r="G150">
        <v>1079</v>
      </c>
      <c r="H150">
        <v>1</v>
      </c>
      <c r="I150" t="s">
        <v>321</v>
      </c>
      <c r="J150" t="s">
        <v>3</v>
      </c>
      <c r="K150" t="s">
        <v>322</v>
      </c>
      <c r="L150">
        <v>1191</v>
      </c>
      <c r="N150">
        <v>1013</v>
      </c>
      <c r="O150" t="s">
        <v>323</v>
      </c>
      <c r="P150" t="s">
        <v>323</v>
      </c>
      <c r="Q150">
        <v>1</v>
      </c>
      <c r="W150">
        <v>0</v>
      </c>
      <c r="X150">
        <v>476480486</v>
      </c>
      <c r="Y150">
        <f>(AT150*1.1)</f>
        <v>3.7510000000000003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3.41</v>
      </c>
      <c r="AU150" t="s">
        <v>32</v>
      </c>
      <c r="AV150">
        <v>1</v>
      </c>
      <c r="AW150">
        <v>2</v>
      </c>
      <c r="AX150">
        <v>61044958</v>
      </c>
      <c r="AY150">
        <v>1</v>
      </c>
      <c r="AZ150">
        <v>0</v>
      </c>
      <c r="BA150">
        <v>154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ROUND(AT150*Source!I154*AH150*AL150,2)</f>
        <v>0</v>
      </c>
      <c r="CV150">
        <f>ROUND(Y150*Source!I154,9)</f>
        <v>0</v>
      </c>
      <c r="CW150">
        <v>0</v>
      </c>
      <c r="CX150">
        <f>ROUND(Y150*Source!I154,9)</f>
        <v>0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ROUND((ROUND(AT150*CZ150,2)*1.1),6)</f>
        <v>0</v>
      </c>
      <c r="DC150">
        <f>ROUND((ROUND(AT150*AG150,2)*1.1),6)</f>
        <v>0</v>
      </c>
      <c r="DD150" t="s">
        <v>3</v>
      </c>
      <c r="DE150" t="s">
        <v>3</v>
      </c>
      <c r="DF150">
        <f>ROUND(ROUND(AE150,2)*CX150,2)</f>
        <v>0</v>
      </c>
      <c r="DG150">
        <f>ROUND(ROUND(AF150,2)*CX150,2)</f>
        <v>0</v>
      </c>
      <c r="DH150">
        <f>ROUND(ROUND(AG150,2)*CX150,2)</f>
        <v>0</v>
      </c>
      <c r="DI150">
        <f t="shared" si="75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ROW(Source!A154)</f>
        <v>154</v>
      </c>
      <c r="B151">
        <v>61044071</v>
      </c>
      <c r="C151">
        <v>61044948</v>
      </c>
      <c r="D151">
        <v>60231385</v>
      </c>
      <c r="E151">
        <v>1</v>
      </c>
      <c r="F151">
        <v>1</v>
      </c>
      <c r="G151">
        <v>1079</v>
      </c>
      <c r="H151">
        <v>2</v>
      </c>
      <c r="I151" t="s">
        <v>368</v>
      </c>
      <c r="J151" t="s">
        <v>369</v>
      </c>
      <c r="K151" t="s">
        <v>370</v>
      </c>
      <c r="L151">
        <v>1368</v>
      </c>
      <c r="N151">
        <v>1011</v>
      </c>
      <c r="O151" t="s">
        <v>327</v>
      </c>
      <c r="P151" t="s">
        <v>327</v>
      </c>
      <c r="Q151">
        <v>1</v>
      </c>
      <c r="W151">
        <v>0</v>
      </c>
      <c r="X151">
        <v>654681671</v>
      </c>
      <c r="Y151">
        <f>(AT151*1.1)</f>
        <v>0.55000000000000004</v>
      </c>
      <c r="AA151">
        <v>0</v>
      </c>
      <c r="AB151">
        <v>1478.98</v>
      </c>
      <c r="AC151">
        <v>749.63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16.68</v>
      </c>
      <c r="AK151">
        <v>55.67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0.5</v>
      </c>
      <c r="AU151" t="s">
        <v>32</v>
      </c>
      <c r="AV151">
        <v>0</v>
      </c>
      <c r="AW151">
        <v>2</v>
      </c>
      <c r="AX151">
        <v>61044959</v>
      </c>
      <c r="AY151">
        <v>1</v>
      </c>
      <c r="AZ151">
        <v>0</v>
      </c>
      <c r="BA151">
        <v>155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ROUND(Y151*Source!I154*DO151,9)</f>
        <v>0</v>
      </c>
      <c r="CX151">
        <f>ROUND(Y151*Source!I154,9)</f>
        <v>0</v>
      </c>
      <c r="CY151">
        <f>AB151</f>
        <v>1478.98</v>
      </c>
      <c r="CZ151">
        <f>AF151</f>
        <v>83.1</v>
      </c>
      <c r="DA151">
        <f>AJ151</f>
        <v>16.68</v>
      </c>
      <c r="DB151">
        <f>ROUND((ROUND(AT151*CZ151,2)*1.1),6)</f>
        <v>45.704999999999998</v>
      </c>
      <c r="DC151">
        <f>ROUND((ROUND(AT151*AG151,2)*1.1),6)</f>
        <v>6.9409999999999998</v>
      </c>
      <c r="DD151" t="s">
        <v>3</v>
      </c>
      <c r="DE151" t="s">
        <v>3</v>
      </c>
      <c r="DF151">
        <f>ROUND(ROUND(AE151,2)*CX151,2)</f>
        <v>0</v>
      </c>
      <c r="DG151">
        <f>ROUND(ROUND(AF151*AJ151,2)*CX151,2)</f>
        <v>0</v>
      </c>
      <c r="DH151">
        <f>ROUND(ROUND(AG151*AK151,2)*CX151,2)</f>
        <v>0</v>
      </c>
      <c r="DI151">
        <f t="shared" si="75"/>
        <v>0</v>
      </c>
      <c r="DJ151">
        <f>DG151</f>
        <v>0</v>
      </c>
      <c r="DK151">
        <v>0</v>
      </c>
      <c r="DL151" t="s">
        <v>328</v>
      </c>
      <c r="DM151">
        <v>0</v>
      </c>
      <c r="DN151" t="s">
        <v>323</v>
      </c>
      <c r="DO151">
        <v>12.62</v>
      </c>
    </row>
    <row r="152" spans="1:119" x14ac:dyDescent="0.2">
      <c r="A152">
        <f>ROW(Source!A154)</f>
        <v>154</v>
      </c>
      <c r="B152">
        <v>61044071</v>
      </c>
      <c r="C152">
        <v>61044948</v>
      </c>
      <c r="D152">
        <v>60201789</v>
      </c>
      <c r="E152">
        <v>1</v>
      </c>
      <c r="F152">
        <v>1</v>
      </c>
      <c r="G152">
        <v>1079</v>
      </c>
      <c r="H152">
        <v>3</v>
      </c>
      <c r="I152" t="s">
        <v>458</v>
      </c>
      <c r="J152" t="s">
        <v>459</v>
      </c>
      <c r="K152" t="s">
        <v>460</v>
      </c>
      <c r="L152">
        <v>1354</v>
      </c>
      <c r="N152">
        <v>1010</v>
      </c>
      <c r="O152" t="s">
        <v>454</v>
      </c>
      <c r="P152" t="s">
        <v>454</v>
      </c>
      <c r="Q152">
        <v>1</v>
      </c>
      <c r="W152">
        <v>0</v>
      </c>
      <c r="X152">
        <v>-1705604421</v>
      </c>
      <c r="Y152">
        <f>(AT152*1)</f>
        <v>208</v>
      </c>
      <c r="AA152">
        <v>125.55</v>
      </c>
      <c r="AB152">
        <v>0</v>
      </c>
      <c r="AC152">
        <v>0</v>
      </c>
      <c r="AD152">
        <v>0</v>
      </c>
      <c r="AE152">
        <v>11.72</v>
      </c>
      <c r="AF152">
        <v>0</v>
      </c>
      <c r="AG152">
        <v>0</v>
      </c>
      <c r="AH152">
        <v>0</v>
      </c>
      <c r="AI152">
        <v>9.91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208</v>
      </c>
      <c r="AU152" t="s">
        <v>31</v>
      </c>
      <c r="AV152">
        <v>0</v>
      </c>
      <c r="AW152">
        <v>2</v>
      </c>
      <c r="AX152">
        <v>61044960</v>
      </c>
      <c r="AY152">
        <v>1</v>
      </c>
      <c r="AZ152">
        <v>0</v>
      </c>
      <c r="BA152">
        <v>156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ROUND(Y152*Source!I154,9)</f>
        <v>0</v>
      </c>
      <c r="CY152">
        <f>AA152</f>
        <v>125.55</v>
      </c>
      <c r="CZ152">
        <f>AE152</f>
        <v>11.72</v>
      </c>
      <c r="DA152">
        <f>AI152</f>
        <v>9.91</v>
      </c>
      <c r="DB152">
        <f>ROUND((ROUND(AT152*CZ152,2)*1),6)</f>
        <v>2437.7600000000002</v>
      </c>
      <c r="DC152">
        <f>ROUND((ROUND(AT152*AG152,2)*1),6)</f>
        <v>0</v>
      </c>
      <c r="DD152" t="s">
        <v>3</v>
      </c>
      <c r="DE152" t="s">
        <v>3</v>
      </c>
      <c r="DF152">
        <f>ROUND(ROUND(AE152*AI152,2)*CX152,2)</f>
        <v>0</v>
      </c>
      <c r="DG152">
        <f>ROUND(ROUND(AF152,2)*CX152,2)</f>
        <v>0</v>
      </c>
      <c r="DH152">
        <f>ROUND(ROUND(AG152,2)*CX152,2)</f>
        <v>0</v>
      </c>
      <c r="DI152">
        <f t="shared" si="75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ROW(Source!A155)</f>
        <v>155</v>
      </c>
      <c r="B153">
        <v>61044071</v>
      </c>
      <c r="C153">
        <v>61044961</v>
      </c>
      <c r="D153">
        <v>60134058</v>
      </c>
      <c r="E153">
        <v>1079</v>
      </c>
      <c r="F153">
        <v>1</v>
      </c>
      <c r="G153">
        <v>1079</v>
      </c>
      <c r="H153">
        <v>1</v>
      </c>
      <c r="I153" t="s">
        <v>321</v>
      </c>
      <c r="J153" t="s">
        <v>3</v>
      </c>
      <c r="K153" t="s">
        <v>322</v>
      </c>
      <c r="L153">
        <v>1191</v>
      </c>
      <c r="N153">
        <v>1013</v>
      </c>
      <c r="O153" t="s">
        <v>323</v>
      </c>
      <c r="P153" t="s">
        <v>323</v>
      </c>
      <c r="Q153">
        <v>1</v>
      </c>
      <c r="W153">
        <v>0</v>
      </c>
      <c r="X153">
        <v>476480486</v>
      </c>
      <c r="Y153">
        <f>(AT153*1.1)</f>
        <v>16.445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5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14.95</v>
      </c>
      <c r="AU153" t="s">
        <v>32</v>
      </c>
      <c r="AV153">
        <v>1</v>
      </c>
      <c r="AW153">
        <v>2</v>
      </c>
      <c r="AX153">
        <v>61044976</v>
      </c>
      <c r="AY153">
        <v>1</v>
      </c>
      <c r="AZ153">
        <v>0</v>
      </c>
      <c r="BA153">
        <v>157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ROUND(AT153*Source!I155*AH153*AL153,2)</f>
        <v>0</v>
      </c>
      <c r="CV153">
        <f>ROUND(Y153*Source!I155,9)</f>
        <v>0</v>
      </c>
      <c r="CW153">
        <v>0</v>
      </c>
      <c r="CX153">
        <f>ROUND(Y153*Source!I155,9)</f>
        <v>0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ROUND((ROUND(AT153*CZ153,2)*1.1),6)</f>
        <v>0</v>
      </c>
      <c r="DC153">
        <f>ROUND((ROUND(AT153*AG153,2)*1.1),6)</f>
        <v>0</v>
      </c>
      <c r="DD153" t="s">
        <v>3</v>
      </c>
      <c r="DE153" t="s">
        <v>3</v>
      </c>
      <c r="DF153">
        <f>ROUND(ROUND(AE153,2)*CX153,2)</f>
        <v>0</v>
      </c>
      <c r="DG153">
        <f>ROUND(ROUND(AF153,2)*CX153,2)</f>
        <v>0</v>
      </c>
      <c r="DH153">
        <f>ROUND(ROUND(AG153,2)*CX153,2)</f>
        <v>0</v>
      </c>
      <c r="DI153">
        <f t="shared" si="75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ROW(Source!A155)</f>
        <v>155</v>
      </c>
      <c r="B154">
        <v>61044071</v>
      </c>
      <c r="C154">
        <v>61044961</v>
      </c>
      <c r="D154">
        <v>60231225</v>
      </c>
      <c r="E154">
        <v>1</v>
      </c>
      <c r="F154">
        <v>1</v>
      </c>
      <c r="G154">
        <v>1079</v>
      </c>
      <c r="H154">
        <v>2</v>
      </c>
      <c r="I154" t="s">
        <v>461</v>
      </c>
      <c r="J154" t="s">
        <v>462</v>
      </c>
      <c r="K154" t="s">
        <v>463</v>
      </c>
      <c r="L154">
        <v>1368</v>
      </c>
      <c r="N154">
        <v>1011</v>
      </c>
      <c r="O154" t="s">
        <v>327</v>
      </c>
      <c r="P154" t="s">
        <v>327</v>
      </c>
      <c r="Q154">
        <v>1</v>
      </c>
      <c r="W154">
        <v>0</v>
      </c>
      <c r="X154">
        <v>-1782049727</v>
      </c>
      <c r="Y154">
        <f>(AT154*1.1)</f>
        <v>1.54</v>
      </c>
      <c r="AA154">
        <v>0</v>
      </c>
      <c r="AB154">
        <v>1.1299999999999999</v>
      </c>
      <c r="AC154">
        <v>0</v>
      </c>
      <c r="AD154">
        <v>0</v>
      </c>
      <c r="AE154">
        <v>0</v>
      </c>
      <c r="AF154">
        <v>0.12</v>
      </c>
      <c r="AG154">
        <v>0</v>
      </c>
      <c r="AH154">
        <v>0</v>
      </c>
      <c r="AI154">
        <v>1</v>
      </c>
      <c r="AJ154">
        <v>9</v>
      </c>
      <c r="AK154">
        <v>55.67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1.4</v>
      </c>
      <c r="AU154" t="s">
        <v>32</v>
      </c>
      <c r="AV154">
        <v>0</v>
      </c>
      <c r="AW154">
        <v>2</v>
      </c>
      <c r="AX154">
        <v>61044977</v>
      </c>
      <c r="AY154">
        <v>1</v>
      </c>
      <c r="AZ154">
        <v>0</v>
      </c>
      <c r="BA154">
        <v>158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ROUND(Y154*Source!I155*DO154,9)</f>
        <v>0</v>
      </c>
      <c r="CX154">
        <f>ROUND(Y154*Source!I155,9)</f>
        <v>0</v>
      </c>
      <c r="CY154">
        <f>AB154</f>
        <v>1.1299999999999999</v>
      </c>
      <c r="CZ154">
        <f>AF154</f>
        <v>0.12</v>
      </c>
      <c r="DA154">
        <f>AJ154</f>
        <v>9</v>
      </c>
      <c r="DB154">
        <f>ROUND((ROUND(AT154*CZ154,2)*1.1),6)</f>
        <v>0.187</v>
      </c>
      <c r="DC154">
        <f>ROUND((ROUND(AT154*AG154,2)*1.1),6)</f>
        <v>0</v>
      </c>
      <c r="DD154" t="s">
        <v>3</v>
      </c>
      <c r="DE154" t="s">
        <v>3</v>
      </c>
      <c r="DF154">
        <f>ROUND(ROUND(AE154,2)*CX154,2)</f>
        <v>0</v>
      </c>
      <c r="DG154">
        <f>ROUND(ROUND(AF154*AJ154,2)*CX154,2)</f>
        <v>0</v>
      </c>
      <c r="DH154">
        <f>ROUND(ROUND(AG154*AK154,2)*CX154,2)</f>
        <v>0</v>
      </c>
      <c r="DI154">
        <f t="shared" si="75"/>
        <v>0</v>
      </c>
      <c r="DJ154">
        <f>DG154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ROW(Source!A155)</f>
        <v>155</v>
      </c>
      <c r="B155">
        <v>61044071</v>
      </c>
      <c r="C155">
        <v>61044961</v>
      </c>
      <c r="D155">
        <v>60231385</v>
      </c>
      <c r="E155">
        <v>1</v>
      </c>
      <c r="F155">
        <v>1</v>
      </c>
      <c r="G155">
        <v>1079</v>
      </c>
      <c r="H155">
        <v>2</v>
      </c>
      <c r="I155" t="s">
        <v>368</v>
      </c>
      <c r="J155" t="s">
        <v>369</v>
      </c>
      <c r="K155" t="s">
        <v>370</v>
      </c>
      <c r="L155">
        <v>1368</v>
      </c>
      <c r="N155">
        <v>1011</v>
      </c>
      <c r="O155" t="s">
        <v>327</v>
      </c>
      <c r="P155" t="s">
        <v>327</v>
      </c>
      <c r="Q155">
        <v>1</v>
      </c>
      <c r="W155">
        <v>0</v>
      </c>
      <c r="X155">
        <v>654681671</v>
      </c>
      <c r="Y155">
        <f>(AT155*1.1)</f>
        <v>2.2000000000000002E-2</v>
      </c>
      <c r="AA155">
        <v>0</v>
      </c>
      <c r="AB155">
        <v>1451.26</v>
      </c>
      <c r="AC155">
        <v>735.58</v>
      </c>
      <c r="AD155">
        <v>0</v>
      </c>
      <c r="AE155">
        <v>0</v>
      </c>
      <c r="AF155">
        <v>83.1</v>
      </c>
      <c r="AG155">
        <v>12.62</v>
      </c>
      <c r="AH155">
        <v>0</v>
      </c>
      <c r="AI155">
        <v>1</v>
      </c>
      <c r="AJ155">
        <v>16.68</v>
      </c>
      <c r="AK155">
        <v>55.67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0.02</v>
      </c>
      <c r="AU155" t="s">
        <v>32</v>
      </c>
      <c r="AV155">
        <v>0</v>
      </c>
      <c r="AW155">
        <v>2</v>
      </c>
      <c r="AX155">
        <v>61044978</v>
      </c>
      <c r="AY155">
        <v>1</v>
      </c>
      <c r="AZ155">
        <v>0</v>
      </c>
      <c r="BA155">
        <v>159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ROUND(Y155*Source!I155*DO155,9)</f>
        <v>0</v>
      </c>
      <c r="CX155">
        <f>ROUND(Y155*Source!I155,9)</f>
        <v>0</v>
      </c>
      <c r="CY155">
        <f>AB155</f>
        <v>1451.26</v>
      </c>
      <c r="CZ155">
        <f>AF155</f>
        <v>83.1</v>
      </c>
      <c r="DA155">
        <f>AJ155</f>
        <v>16.68</v>
      </c>
      <c r="DB155">
        <f>ROUND((ROUND(AT155*CZ155,2)*1.1),6)</f>
        <v>1.8260000000000001</v>
      </c>
      <c r="DC155">
        <f>ROUND((ROUND(AT155*AG155,2)*1.1),6)</f>
        <v>0.27500000000000002</v>
      </c>
      <c r="DD155" t="s">
        <v>3</v>
      </c>
      <c r="DE155" t="s">
        <v>3</v>
      </c>
      <c r="DF155">
        <f>ROUND(ROUND(AE155,2)*CX155,2)</f>
        <v>0</v>
      </c>
      <c r="DG155">
        <f>ROUND(ROUND(AF155*AJ155,2)*CX155,2)</f>
        <v>0</v>
      </c>
      <c r="DH155">
        <f>ROUND(ROUND(AG155*AK155,2)*CX155,2)</f>
        <v>0</v>
      </c>
      <c r="DI155">
        <f t="shared" si="75"/>
        <v>0</v>
      </c>
      <c r="DJ155">
        <f>DG155</f>
        <v>0</v>
      </c>
      <c r="DK155">
        <v>0</v>
      </c>
      <c r="DL155" t="s">
        <v>328</v>
      </c>
      <c r="DM155">
        <v>0</v>
      </c>
      <c r="DN155" t="s">
        <v>323</v>
      </c>
      <c r="DO155">
        <v>12.62</v>
      </c>
    </row>
    <row r="156" spans="1:119" x14ac:dyDescent="0.2">
      <c r="A156">
        <f>ROW(Source!A155)</f>
        <v>155</v>
      </c>
      <c r="B156">
        <v>61044071</v>
      </c>
      <c r="C156">
        <v>61044961</v>
      </c>
      <c r="D156">
        <v>60201236</v>
      </c>
      <c r="E156">
        <v>1</v>
      </c>
      <c r="F156">
        <v>1</v>
      </c>
      <c r="G156">
        <v>1079</v>
      </c>
      <c r="H156">
        <v>3</v>
      </c>
      <c r="I156" t="s">
        <v>464</v>
      </c>
      <c r="J156" t="s">
        <v>465</v>
      </c>
      <c r="K156" t="s">
        <v>466</v>
      </c>
      <c r="L156">
        <v>1346</v>
      </c>
      <c r="N156">
        <v>1009</v>
      </c>
      <c r="O156" t="s">
        <v>223</v>
      </c>
      <c r="P156" t="s">
        <v>223</v>
      </c>
      <c r="Q156">
        <v>1</v>
      </c>
      <c r="W156">
        <v>0</v>
      </c>
      <c r="X156">
        <v>1274207263</v>
      </c>
      <c r="Y156">
        <f>(AT156*1)</f>
        <v>4.3902999999999999</v>
      </c>
      <c r="AA156">
        <v>63</v>
      </c>
      <c r="AB156">
        <v>0</v>
      </c>
      <c r="AC156">
        <v>0</v>
      </c>
      <c r="AD156">
        <v>0</v>
      </c>
      <c r="AE156">
        <v>6.25</v>
      </c>
      <c r="AF156">
        <v>0</v>
      </c>
      <c r="AG156">
        <v>0</v>
      </c>
      <c r="AH156">
        <v>0</v>
      </c>
      <c r="AI156">
        <v>10.08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4.3902999999999999</v>
      </c>
      <c r="AU156" t="s">
        <v>31</v>
      </c>
      <c r="AV156">
        <v>0</v>
      </c>
      <c r="AW156">
        <v>2</v>
      </c>
      <c r="AX156">
        <v>61044979</v>
      </c>
      <c r="AY156">
        <v>1</v>
      </c>
      <c r="AZ156">
        <v>0</v>
      </c>
      <c r="BA156">
        <v>160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ROUND(Y156*Source!I155,9)</f>
        <v>0</v>
      </c>
      <c r="CY156">
        <f>AA156</f>
        <v>63</v>
      </c>
      <c r="CZ156">
        <f>AE156</f>
        <v>6.25</v>
      </c>
      <c r="DA156">
        <f>AI156</f>
        <v>10.08</v>
      </c>
      <c r="DB156">
        <f>ROUND((ROUND(AT156*CZ156,2)*1),6)</f>
        <v>27.44</v>
      </c>
      <c r="DC156">
        <f>ROUND((ROUND(AT156*AG156,2)*1),6)</f>
        <v>0</v>
      </c>
      <c r="DD156" t="s">
        <v>3</v>
      </c>
      <c r="DE156" t="s">
        <v>3</v>
      </c>
      <c r="DF156">
        <f>ROUND(ROUND(AE156*AI156,2)*CX156,2)</f>
        <v>0</v>
      </c>
      <c r="DG156">
        <f>ROUND(ROUND(AF156,2)*CX156,2)</f>
        <v>0</v>
      </c>
      <c r="DH156">
        <f>ROUND(ROUND(AG156,2)*CX156,2)</f>
        <v>0</v>
      </c>
      <c r="DI156">
        <f t="shared" si="75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ROW(Source!A155)</f>
        <v>155</v>
      </c>
      <c r="B157">
        <v>61044071</v>
      </c>
      <c r="C157">
        <v>61044961</v>
      </c>
      <c r="D157">
        <v>60222943</v>
      </c>
      <c r="E157">
        <v>1</v>
      </c>
      <c r="F157">
        <v>1</v>
      </c>
      <c r="G157">
        <v>1079</v>
      </c>
      <c r="H157">
        <v>3</v>
      </c>
      <c r="I157" t="s">
        <v>301</v>
      </c>
      <c r="J157" t="s">
        <v>303</v>
      </c>
      <c r="K157" t="s">
        <v>489</v>
      </c>
      <c r="L157">
        <v>1391</v>
      </c>
      <c r="N157">
        <v>1013</v>
      </c>
      <c r="O157" t="s">
        <v>302</v>
      </c>
      <c r="P157" t="s">
        <v>302</v>
      </c>
      <c r="Q157">
        <v>1</v>
      </c>
      <c r="W157">
        <v>0</v>
      </c>
      <c r="X157">
        <v>-1454670919</v>
      </c>
      <c r="Y157">
        <f>AT157</f>
        <v>1</v>
      </c>
      <c r="AA157">
        <v>66354.67</v>
      </c>
      <c r="AB157">
        <v>0</v>
      </c>
      <c r="AC157">
        <v>0</v>
      </c>
      <c r="AD157">
        <v>0</v>
      </c>
      <c r="AE157">
        <v>10482.57</v>
      </c>
      <c r="AF157">
        <v>0</v>
      </c>
      <c r="AG157">
        <v>0</v>
      </c>
      <c r="AH157">
        <v>0</v>
      </c>
      <c r="AI157">
        <v>6.33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1</v>
      </c>
      <c r="AU157" t="s">
        <v>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ROUND(Y157*Source!I155,9)</f>
        <v>0</v>
      </c>
      <c r="CY157">
        <f>AA157</f>
        <v>66354.67</v>
      </c>
      <c r="CZ157">
        <f>AE157</f>
        <v>10482.57</v>
      </c>
      <c r="DA157">
        <f>AI157</f>
        <v>6.33</v>
      </c>
      <c r="DB157">
        <f>ROUND(ROUND(AT157*CZ157,2),6)</f>
        <v>10482.57</v>
      </c>
      <c r="DC157">
        <f>ROUND(ROUND(AT157*AG157,2),6)</f>
        <v>0</v>
      </c>
      <c r="DD157" t="s">
        <v>3</v>
      </c>
      <c r="DE157" t="s">
        <v>3</v>
      </c>
      <c r="DF157">
        <f>ROUND(ROUND(AE157*AI157,2)*CX157,2)</f>
        <v>0</v>
      </c>
      <c r="DG157">
        <f>ROUND(ROUND(AF157,2)*CX157,2)</f>
        <v>0</v>
      </c>
      <c r="DH157">
        <f>ROUND(ROUND(AG157,2)*CX157,2)</f>
        <v>0</v>
      </c>
      <c r="DI157">
        <f t="shared" si="75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B5C4A-D487-4B0C-8358-C2FE7773325D}">
  <dimension ref="A1:AR1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61044314</v>
      </c>
      <c r="C1">
        <v>61044310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321</v>
      </c>
      <c r="J1" t="s">
        <v>3</v>
      </c>
      <c r="K1" t="s">
        <v>322</v>
      </c>
      <c r="L1">
        <v>1191</v>
      </c>
      <c r="N1">
        <v>1013</v>
      </c>
      <c r="O1" t="s">
        <v>323</v>
      </c>
      <c r="P1" t="s">
        <v>323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32</v>
      </c>
      <c r="AG1">
        <v>211.97</v>
      </c>
      <c r="AH1">
        <v>2</v>
      </c>
      <c r="AI1">
        <v>61044312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61044327</v>
      </c>
      <c r="C2">
        <v>61044315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321</v>
      </c>
      <c r="J2" t="s">
        <v>3</v>
      </c>
      <c r="K2" t="s">
        <v>322</v>
      </c>
      <c r="L2">
        <v>1191</v>
      </c>
      <c r="N2">
        <v>1013</v>
      </c>
      <c r="O2" t="s">
        <v>323</v>
      </c>
      <c r="P2" t="s">
        <v>323</v>
      </c>
      <c r="Q2">
        <v>1</v>
      </c>
      <c r="X2">
        <v>0.56999999999999995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32</v>
      </c>
      <c r="AG2">
        <v>0.627</v>
      </c>
      <c r="AH2">
        <v>2</v>
      </c>
      <c r="AI2">
        <v>61044320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61044328</v>
      </c>
      <c r="C3">
        <v>61044315</v>
      </c>
      <c r="D3">
        <v>60230547</v>
      </c>
      <c r="E3">
        <v>1</v>
      </c>
      <c r="F3">
        <v>1</v>
      </c>
      <c r="G3">
        <v>1079</v>
      </c>
      <c r="H3">
        <v>2</v>
      </c>
      <c r="I3" t="s">
        <v>324</v>
      </c>
      <c r="J3" t="s">
        <v>325</v>
      </c>
      <c r="K3" t="s">
        <v>326</v>
      </c>
      <c r="L3">
        <v>1368</v>
      </c>
      <c r="N3">
        <v>1011</v>
      </c>
      <c r="O3" t="s">
        <v>327</v>
      </c>
      <c r="P3" t="s">
        <v>327</v>
      </c>
      <c r="Q3">
        <v>1</v>
      </c>
      <c r="X3">
        <v>5.7</v>
      </c>
      <c r="Y3">
        <v>0</v>
      </c>
      <c r="Z3">
        <v>156.56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32</v>
      </c>
      <c r="AG3">
        <v>6.2700000000000005</v>
      </c>
      <c r="AH3">
        <v>2</v>
      </c>
      <c r="AI3">
        <v>61044321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61044329</v>
      </c>
      <c r="C4">
        <v>61044315</v>
      </c>
      <c r="D4">
        <v>60230568</v>
      </c>
      <c r="E4">
        <v>1</v>
      </c>
      <c r="F4">
        <v>1</v>
      </c>
      <c r="G4">
        <v>1079</v>
      </c>
      <c r="H4">
        <v>2</v>
      </c>
      <c r="I4" t="s">
        <v>329</v>
      </c>
      <c r="J4" t="s">
        <v>330</v>
      </c>
      <c r="K4" t="s">
        <v>331</v>
      </c>
      <c r="L4">
        <v>1368</v>
      </c>
      <c r="N4">
        <v>1011</v>
      </c>
      <c r="O4" t="s">
        <v>327</v>
      </c>
      <c r="P4" t="s">
        <v>327</v>
      </c>
      <c r="Q4">
        <v>1</v>
      </c>
      <c r="X4">
        <v>0.2</v>
      </c>
      <c r="Y4">
        <v>0</v>
      </c>
      <c r="Z4">
        <v>145.59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32</v>
      </c>
      <c r="AG4">
        <v>0.22000000000000003</v>
      </c>
      <c r="AH4">
        <v>2</v>
      </c>
      <c r="AI4">
        <v>61044322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61061520</v>
      </c>
      <c r="C5">
        <v>61061519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321</v>
      </c>
      <c r="J5" t="s">
        <v>3</v>
      </c>
      <c r="K5" t="s">
        <v>322</v>
      </c>
      <c r="L5">
        <v>1191</v>
      </c>
      <c r="N5">
        <v>1013</v>
      </c>
      <c r="O5" t="s">
        <v>323</v>
      </c>
      <c r="P5" t="s">
        <v>323</v>
      </c>
      <c r="Q5">
        <v>1</v>
      </c>
      <c r="X5">
        <v>83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32</v>
      </c>
      <c r="AG5">
        <v>91.300000000000011</v>
      </c>
      <c r="AH5">
        <v>2</v>
      </c>
      <c r="AI5">
        <v>61061520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61061523</v>
      </c>
      <c r="C6">
        <v>61061521</v>
      </c>
      <c r="D6">
        <v>60134054</v>
      </c>
      <c r="E6">
        <v>1079</v>
      </c>
      <c r="F6">
        <v>1</v>
      </c>
      <c r="G6">
        <v>1079</v>
      </c>
      <c r="H6">
        <v>2</v>
      </c>
      <c r="I6" t="s">
        <v>332</v>
      </c>
      <c r="J6" t="s">
        <v>3</v>
      </c>
      <c r="K6" t="s">
        <v>333</v>
      </c>
      <c r="L6">
        <v>1344</v>
      </c>
      <c r="N6">
        <v>1008</v>
      </c>
      <c r="O6" t="s">
        <v>334</v>
      </c>
      <c r="P6" t="s">
        <v>334</v>
      </c>
      <c r="Q6">
        <v>1</v>
      </c>
      <c r="X6">
        <v>8.86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32</v>
      </c>
      <c r="AG6">
        <v>9.7460000000000004</v>
      </c>
      <c r="AH6">
        <v>2</v>
      </c>
      <c r="AI6">
        <v>61061522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61044337</v>
      </c>
      <c r="C7">
        <v>61044330</v>
      </c>
      <c r="D7">
        <v>60134058</v>
      </c>
      <c r="E7">
        <v>1079</v>
      </c>
      <c r="F7">
        <v>1</v>
      </c>
      <c r="G7">
        <v>1079</v>
      </c>
      <c r="H7">
        <v>1</v>
      </c>
      <c r="I7" t="s">
        <v>321</v>
      </c>
      <c r="J7" t="s">
        <v>3</v>
      </c>
      <c r="K7" t="s">
        <v>322</v>
      </c>
      <c r="L7">
        <v>1191</v>
      </c>
      <c r="N7">
        <v>1013</v>
      </c>
      <c r="O7" t="s">
        <v>323</v>
      </c>
      <c r="P7" t="s">
        <v>323</v>
      </c>
      <c r="Q7">
        <v>1</v>
      </c>
      <c r="X7">
        <v>0.56999999999999995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32</v>
      </c>
      <c r="AG7">
        <v>0.627</v>
      </c>
      <c r="AH7">
        <v>2</v>
      </c>
      <c r="AI7">
        <v>61044333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61044338</v>
      </c>
      <c r="C8">
        <v>61044330</v>
      </c>
      <c r="D8">
        <v>60230547</v>
      </c>
      <c r="E8">
        <v>1</v>
      </c>
      <c r="F8">
        <v>1</v>
      </c>
      <c r="G8">
        <v>1079</v>
      </c>
      <c r="H8">
        <v>2</v>
      </c>
      <c r="I8" t="s">
        <v>324</v>
      </c>
      <c r="J8" t="s">
        <v>325</v>
      </c>
      <c r="K8" t="s">
        <v>326</v>
      </c>
      <c r="L8">
        <v>1368</v>
      </c>
      <c r="N8">
        <v>1011</v>
      </c>
      <c r="O8" t="s">
        <v>327</v>
      </c>
      <c r="P8" t="s">
        <v>327</v>
      </c>
      <c r="Q8">
        <v>1</v>
      </c>
      <c r="X8">
        <v>4.97</v>
      </c>
      <c r="Y8">
        <v>0</v>
      </c>
      <c r="Z8">
        <v>156.56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32</v>
      </c>
      <c r="AG8">
        <v>5.4670000000000005</v>
      </c>
      <c r="AH8">
        <v>2</v>
      </c>
      <c r="AI8">
        <v>61044334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61044343</v>
      </c>
      <c r="C9">
        <v>61044339</v>
      </c>
      <c r="D9">
        <v>60134058</v>
      </c>
      <c r="E9">
        <v>1079</v>
      </c>
      <c r="F9">
        <v>1</v>
      </c>
      <c r="G9">
        <v>1079</v>
      </c>
      <c r="H9">
        <v>1</v>
      </c>
      <c r="I9" t="s">
        <v>321</v>
      </c>
      <c r="J9" t="s">
        <v>3</v>
      </c>
      <c r="K9" t="s">
        <v>322</v>
      </c>
      <c r="L9">
        <v>1191</v>
      </c>
      <c r="N9">
        <v>1013</v>
      </c>
      <c r="O9" t="s">
        <v>323</v>
      </c>
      <c r="P9" t="s">
        <v>323</v>
      </c>
      <c r="Q9">
        <v>1</v>
      </c>
      <c r="X9">
        <v>107.04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32</v>
      </c>
      <c r="AG9">
        <v>117.74400000000001</v>
      </c>
      <c r="AH9">
        <v>2</v>
      </c>
      <c r="AI9">
        <v>61044341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61044348</v>
      </c>
      <c r="C10">
        <v>61044344</v>
      </c>
      <c r="D10">
        <v>60230568</v>
      </c>
      <c r="E10">
        <v>1</v>
      </c>
      <c r="F10">
        <v>1</v>
      </c>
      <c r="G10">
        <v>1079</v>
      </c>
      <c r="H10">
        <v>2</v>
      </c>
      <c r="I10" t="s">
        <v>329</v>
      </c>
      <c r="J10" t="s">
        <v>330</v>
      </c>
      <c r="K10" t="s">
        <v>331</v>
      </c>
      <c r="L10">
        <v>1368</v>
      </c>
      <c r="N10">
        <v>1011</v>
      </c>
      <c r="O10" t="s">
        <v>327</v>
      </c>
      <c r="P10" t="s">
        <v>327</v>
      </c>
      <c r="Q10">
        <v>1</v>
      </c>
      <c r="X10">
        <v>0.89300000000000002</v>
      </c>
      <c r="Y10">
        <v>0</v>
      </c>
      <c r="Z10">
        <v>145.59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32</v>
      </c>
      <c r="AG10">
        <v>0.98230000000000006</v>
      </c>
      <c r="AH10">
        <v>2</v>
      </c>
      <c r="AI10">
        <v>61044346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61044359</v>
      </c>
      <c r="C11">
        <v>61044349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321</v>
      </c>
      <c r="J11" t="s">
        <v>3</v>
      </c>
      <c r="K11" t="s">
        <v>322</v>
      </c>
      <c r="L11">
        <v>1191</v>
      </c>
      <c r="N11">
        <v>1013</v>
      </c>
      <c r="O11" t="s">
        <v>323</v>
      </c>
      <c r="P11" t="s">
        <v>323</v>
      </c>
      <c r="Q11">
        <v>1</v>
      </c>
      <c r="X11">
        <v>10.8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32</v>
      </c>
      <c r="AG11">
        <v>11.880000000000003</v>
      </c>
      <c r="AH11">
        <v>2</v>
      </c>
      <c r="AI11">
        <v>61044353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61044360</v>
      </c>
      <c r="C12">
        <v>61044349</v>
      </c>
      <c r="D12">
        <v>60230980</v>
      </c>
      <c r="E12">
        <v>1</v>
      </c>
      <c r="F12">
        <v>1</v>
      </c>
      <c r="G12">
        <v>1079</v>
      </c>
      <c r="H12">
        <v>2</v>
      </c>
      <c r="I12" t="s">
        <v>335</v>
      </c>
      <c r="J12" t="s">
        <v>336</v>
      </c>
      <c r="K12" t="s">
        <v>337</v>
      </c>
      <c r="L12">
        <v>1368</v>
      </c>
      <c r="N12">
        <v>1011</v>
      </c>
      <c r="O12" t="s">
        <v>327</v>
      </c>
      <c r="P12" t="s">
        <v>327</v>
      </c>
      <c r="Q12">
        <v>1</v>
      </c>
      <c r="X12">
        <v>10.5</v>
      </c>
      <c r="Y12">
        <v>0</v>
      </c>
      <c r="Z12">
        <v>41.45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32</v>
      </c>
      <c r="AG12">
        <v>11.55</v>
      </c>
      <c r="AH12">
        <v>2</v>
      </c>
      <c r="AI12">
        <v>61044354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61044361</v>
      </c>
      <c r="C13">
        <v>61044349</v>
      </c>
      <c r="D13">
        <v>60231438</v>
      </c>
      <c r="E13">
        <v>1</v>
      </c>
      <c r="F13">
        <v>1</v>
      </c>
      <c r="G13">
        <v>1079</v>
      </c>
      <c r="H13">
        <v>2</v>
      </c>
      <c r="I13" t="s">
        <v>338</v>
      </c>
      <c r="J13" t="s">
        <v>339</v>
      </c>
      <c r="K13" t="s">
        <v>340</v>
      </c>
      <c r="L13">
        <v>1368</v>
      </c>
      <c r="N13">
        <v>1011</v>
      </c>
      <c r="O13" t="s">
        <v>327</v>
      </c>
      <c r="P13" t="s">
        <v>327</v>
      </c>
      <c r="Q13">
        <v>1</v>
      </c>
      <c r="X13">
        <v>10.5</v>
      </c>
      <c r="Y13">
        <v>0</v>
      </c>
      <c r="Z13">
        <v>0.2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32</v>
      </c>
      <c r="AG13">
        <v>11.55</v>
      </c>
      <c r="AH13">
        <v>2</v>
      </c>
      <c r="AI13">
        <v>61044355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ROW(Source!A73)</f>
        <v>73</v>
      </c>
      <c r="B14">
        <v>61044379</v>
      </c>
      <c r="C14">
        <v>61044363</v>
      </c>
      <c r="D14">
        <v>60134058</v>
      </c>
      <c r="E14">
        <v>1079</v>
      </c>
      <c r="F14">
        <v>1</v>
      </c>
      <c r="G14">
        <v>1079</v>
      </c>
      <c r="H14">
        <v>1</v>
      </c>
      <c r="I14" t="s">
        <v>321</v>
      </c>
      <c r="J14" t="s">
        <v>3</v>
      </c>
      <c r="K14" t="s">
        <v>322</v>
      </c>
      <c r="L14">
        <v>1191</v>
      </c>
      <c r="N14">
        <v>1013</v>
      </c>
      <c r="O14" t="s">
        <v>323</v>
      </c>
      <c r="P14" t="s">
        <v>323</v>
      </c>
      <c r="Q14">
        <v>1</v>
      </c>
      <c r="X14">
        <v>155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32</v>
      </c>
      <c r="AG14">
        <v>170.5</v>
      </c>
      <c r="AH14">
        <v>2</v>
      </c>
      <c r="AI14">
        <v>61044369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ROW(Source!A73)</f>
        <v>73</v>
      </c>
      <c r="B15">
        <v>61044380</v>
      </c>
      <c r="C15">
        <v>61044363</v>
      </c>
      <c r="D15">
        <v>60230980</v>
      </c>
      <c r="E15">
        <v>1</v>
      </c>
      <c r="F15">
        <v>1</v>
      </c>
      <c r="G15">
        <v>1079</v>
      </c>
      <c r="H15">
        <v>2</v>
      </c>
      <c r="I15" t="s">
        <v>335</v>
      </c>
      <c r="J15" t="s">
        <v>336</v>
      </c>
      <c r="K15" t="s">
        <v>337</v>
      </c>
      <c r="L15">
        <v>1368</v>
      </c>
      <c r="N15">
        <v>1011</v>
      </c>
      <c r="O15" t="s">
        <v>327</v>
      </c>
      <c r="P15" t="s">
        <v>327</v>
      </c>
      <c r="Q15">
        <v>1</v>
      </c>
      <c r="X15">
        <v>37.5</v>
      </c>
      <c r="Y15">
        <v>0</v>
      </c>
      <c r="Z15">
        <v>41.45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32</v>
      </c>
      <c r="AG15">
        <v>41.25</v>
      </c>
      <c r="AH15">
        <v>2</v>
      </c>
      <c r="AI15">
        <v>61044370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ROW(Source!A73)</f>
        <v>73</v>
      </c>
      <c r="B16">
        <v>61044381</v>
      </c>
      <c r="C16">
        <v>61044363</v>
      </c>
      <c r="D16">
        <v>60231238</v>
      </c>
      <c r="E16">
        <v>1</v>
      </c>
      <c r="F16">
        <v>1</v>
      </c>
      <c r="G16">
        <v>1079</v>
      </c>
      <c r="H16">
        <v>2</v>
      </c>
      <c r="I16" t="s">
        <v>341</v>
      </c>
      <c r="J16" t="s">
        <v>342</v>
      </c>
      <c r="K16" t="s">
        <v>343</v>
      </c>
      <c r="L16">
        <v>1368</v>
      </c>
      <c r="N16">
        <v>1011</v>
      </c>
      <c r="O16" t="s">
        <v>327</v>
      </c>
      <c r="P16" t="s">
        <v>327</v>
      </c>
      <c r="Q16">
        <v>1</v>
      </c>
      <c r="X16">
        <v>1.29</v>
      </c>
      <c r="Y16">
        <v>0</v>
      </c>
      <c r="Z16">
        <v>3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32</v>
      </c>
      <c r="AG16">
        <v>1.4190000000000003</v>
      </c>
      <c r="AH16">
        <v>2</v>
      </c>
      <c r="AI16">
        <v>61044371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ROW(Source!A73)</f>
        <v>73</v>
      </c>
      <c r="B17">
        <v>61044382</v>
      </c>
      <c r="C17">
        <v>61044363</v>
      </c>
      <c r="D17">
        <v>60231476</v>
      </c>
      <c r="E17">
        <v>1</v>
      </c>
      <c r="F17">
        <v>1</v>
      </c>
      <c r="G17">
        <v>1079</v>
      </c>
      <c r="H17">
        <v>2</v>
      </c>
      <c r="I17" t="s">
        <v>344</v>
      </c>
      <c r="J17" t="s">
        <v>345</v>
      </c>
      <c r="K17" t="s">
        <v>346</v>
      </c>
      <c r="L17">
        <v>1368</v>
      </c>
      <c r="N17">
        <v>1011</v>
      </c>
      <c r="O17" t="s">
        <v>327</v>
      </c>
      <c r="P17" t="s">
        <v>327</v>
      </c>
      <c r="Q17">
        <v>1</v>
      </c>
      <c r="X17">
        <v>75</v>
      </c>
      <c r="Y17">
        <v>0</v>
      </c>
      <c r="Z17">
        <v>0.5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32</v>
      </c>
      <c r="AG17">
        <v>82.5</v>
      </c>
      <c r="AH17">
        <v>2</v>
      </c>
      <c r="AI17">
        <v>61044372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61044383</v>
      </c>
      <c r="C18">
        <v>61044363</v>
      </c>
      <c r="D18">
        <v>60230805</v>
      </c>
      <c r="E18">
        <v>1</v>
      </c>
      <c r="F18">
        <v>1</v>
      </c>
      <c r="G18">
        <v>1079</v>
      </c>
      <c r="H18">
        <v>2</v>
      </c>
      <c r="I18" t="s">
        <v>347</v>
      </c>
      <c r="J18" t="s">
        <v>348</v>
      </c>
      <c r="K18" t="s">
        <v>349</v>
      </c>
      <c r="L18">
        <v>1368</v>
      </c>
      <c r="N18">
        <v>1011</v>
      </c>
      <c r="O18" t="s">
        <v>327</v>
      </c>
      <c r="P18" t="s">
        <v>327</v>
      </c>
      <c r="Q18">
        <v>1</v>
      </c>
      <c r="X18">
        <v>1.55</v>
      </c>
      <c r="Y18">
        <v>0</v>
      </c>
      <c r="Z18">
        <v>219.56</v>
      </c>
      <c r="AA18">
        <v>18.62</v>
      </c>
      <c r="AB18">
        <v>0</v>
      </c>
      <c r="AC18">
        <v>0</v>
      </c>
      <c r="AD18">
        <v>1</v>
      </c>
      <c r="AE18">
        <v>0</v>
      </c>
      <c r="AF18" t="s">
        <v>32</v>
      </c>
      <c r="AG18">
        <v>1.7050000000000003</v>
      </c>
      <c r="AH18">
        <v>2</v>
      </c>
      <c r="AI18">
        <v>61044373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61044397</v>
      </c>
      <c r="C19">
        <v>61044384</v>
      </c>
      <c r="D19">
        <v>60134058</v>
      </c>
      <c r="E19">
        <v>1079</v>
      </c>
      <c r="F19">
        <v>1</v>
      </c>
      <c r="G19">
        <v>1079</v>
      </c>
      <c r="H19">
        <v>1</v>
      </c>
      <c r="I19" t="s">
        <v>321</v>
      </c>
      <c r="J19" t="s">
        <v>3</v>
      </c>
      <c r="K19" t="s">
        <v>322</v>
      </c>
      <c r="L19">
        <v>1191</v>
      </c>
      <c r="N19">
        <v>1013</v>
      </c>
      <c r="O19" t="s">
        <v>323</v>
      </c>
      <c r="P19" t="s">
        <v>323</v>
      </c>
      <c r="Q19">
        <v>1</v>
      </c>
      <c r="X19">
        <v>49.5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32</v>
      </c>
      <c r="AG19">
        <v>54.45</v>
      </c>
      <c r="AH19">
        <v>2</v>
      </c>
      <c r="AI19">
        <v>61044389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ROW(Source!A74)</f>
        <v>74</v>
      </c>
      <c r="B20">
        <v>61044398</v>
      </c>
      <c r="C20">
        <v>61044384</v>
      </c>
      <c r="D20">
        <v>60230568</v>
      </c>
      <c r="E20">
        <v>1</v>
      </c>
      <c r="F20">
        <v>1</v>
      </c>
      <c r="G20">
        <v>1079</v>
      </c>
      <c r="H20">
        <v>2</v>
      </c>
      <c r="I20" t="s">
        <v>329</v>
      </c>
      <c r="J20" t="s">
        <v>330</v>
      </c>
      <c r="K20" t="s">
        <v>331</v>
      </c>
      <c r="L20">
        <v>1368</v>
      </c>
      <c r="N20">
        <v>1011</v>
      </c>
      <c r="O20" t="s">
        <v>327</v>
      </c>
      <c r="P20" t="s">
        <v>327</v>
      </c>
      <c r="Q20">
        <v>1</v>
      </c>
      <c r="X20">
        <v>2.87</v>
      </c>
      <c r="Y20">
        <v>0</v>
      </c>
      <c r="Z20">
        <v>145.59</v>
      </c>
      <c r="AA20">
        <v>14.54</v>
      </c>
      <c r="AB20">
        <v>0</v>
      </c>
      <c r="AC20">
        <v>0</v>
      </c>
      <c r="AD20">
        <v>1</v>
      </c>
      <c r="AE20">
        <v>0</v>
      </c>
      <c r="AF20" t="s">
        <v>32</v>
      </c>
      <c r="AG20">
        <v>3.1570000000000005</v>
      </c>
      <c r="AH20">
        <v>2</v>
      </c>
      <c r="AI20">
        <v>61044390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ROW(Source!A74)</f>
        <v>74</v>
      </c>
      <c r="B21">
        <v>61044399</v>
      </c>
      <c r="C21">
        <v>61044384</v>
      </c>
      <c r="D21">
        <v>60230550</v>
      </c>
      <c r="E21">
        <v>1</v>
      </c>
      <c r="F21">
        <v>1</v>
      </c>
      <c r="G21">
        <v>1079</v>
      </c>
      <c r="H21">
        <v>2</v>
      </c>
      <c r="I21" t="s">
        <v>350</v>
      </c>
      <c r="J21" t="s">
        <v>351</v>
      </c>
      <c r="K21" t="s">
        <v>352</v>
      </c>
      <c r="L21">
        <v>1368</v>
      </c>
      <c r="N21">
        <v>1011</v>
      </c>
      <c r="O21" t="s">
        <v>327</v>
      </c>
      <c r="P21" t="s">
        <v>327</v>
      </c>
      <c r="Q21">
        <v>1</v>
      </c>
      <c r="X21">
        <v>7.86</v>
      </c>
      <c r="Y21">
        <v>0</v>
      </c>
      <c r="Z21">
        <v>245.8</v>
      </c>
      <c r="AA21">
        <v>16.93</v>
      </c>
      <c r="AB21">
        <v>0</v>
      </c>
      <c r="AC21">
        <v>0</v>
      </c>
      <c r="AD21">
        <v>1</v>
      </c>
      <c r="AE21">
        <v>0</v>
      </c>
      <c r="AF21" t="s">
        <v>32</v>
      </c>
      <c r="AG21">
        <v>8.6460000000000008</v>
      </c>
      <c r="AH21">
        <v>2</v>
      </c>
      <c r="AI21">
        <v>61044391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ROW(Source!A74)</f>
        <v>74</v>
      </c>
      <c r="B22">
        <v>61044400</v>
      </c>
      <c r="C22">
        <v>61044384</v>
      </c>
      <c r="D22">
        <v>60231238</v>
      </c>
      <c r="E22">
        <v>1</v>
      </c>
      <c r="F22">
        <v>1</v>
      </c>
      <c r="G22">
        <v>1079</v>
      </c>
      <c r="H22">
        <v>2</v>
      </c>
      <c r="I22" t="s">
        <v>341</v>
      </c>
      <c r="J22" t="s">
        <v>342</v>
      </c>
      <c r="K22" t="s">
        <v>343</v>
      </c>
      <c r="L22">
        <v>1368</v>
      </c>
      <c r="N22">
        <v>1011</v>
      </c>
      <c r="O22" t="s">
        <v>327</v>
      </c>
      <c r="P22" t="s">
        <v>327</v>
      </c>
      <c r="Q22">
        <v>1</v>
      </c>
      <c r="X22">
        <v>1.98</v>
      </c>
      <c r="Y22">
        <v>0</v>
      </c>
      <c r="Z22">
        <v>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32</v>
      </c>
      <c r="AG22">
        <v>2.1779999999999999</v>
      </c>
      <c r="AH22">
        <v>2</v>
      </c>
      <c r="AI22">
        <v>61044392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ROW(Source!A75)</f>
        <v>75</v>
      </c>
      <c r="B23">
        <v>61044405</v>
      </c>
      <c r="C23">
        <v>61044401</v>
      </c>
      <c r="D23">
        <v>60134054</v>
      </c>
      <c r="E23">
        <v>1079</v>
      </c>
      <c r="F23">
        <v>1</v>
      </c>
      <c r="G23">
        <v>1079</v>
      </c>
      <c r="H23">
        <v>2</v>
      </c>
      <c r="I23" t="s">
        <v>332</v>
      </c>
      <c r="J23" t="s">
        <v>3</v>
      </c>
      <c r="K23" t="s">
        <v>333</v>
      </c>
      <c r="L23">
        <v>1344</v>
      </c>
      <c r="N23">
        <v>1008</v>
      </c>
      <c r="O23" t="s">
        <v>334</v>
      </c>
      <c r="P23" t="s">
        <v>334</v>
      </c>
      <c r="Q23">
        <v>1</v>
      </c>
      <c r="X23">
        <v>8.86</v>
      </c>
      <c r="Y23">
        <v>0</v>
      </c>
      <c r="Z23">
        <v>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32</v>
      </c>
      <c r="AG23">
        <v>9.7460000000000004</v>
      </c>
      <c r="AH23">
        <v>2</v>
      </c>
      <c r="AI23">
        <v>61044403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ROW(Source!A76)</f>
        <v>76</v>
      </c>
      <c r="B24">
        <v>61044430</v>
      </c>
      <c r="C24">
        <v>61044406</v>
      </c>
      <c r="D24">
        <v>60134058</v>
      </c>
      <c r="E24">
        <v>1079</v>
      </c>
      <c r="F24">
        <v>1</v>
      </c>
      <c r="G24">
        <v>1079</v>
      </c>
      <c r="H24">
        <v>1</v>
      </c>
      <c r="I24" t="s">
        <v>321</v>
      </c>
      <c r="J24" t="s">
        <v>3</v>
      </c>
      <c r="K24" t="s">
        <v>322</v>
      </c>
      <c r="L24">
        <v>1191</v>
      </c>
      <c r="N24">
        <v>1013</v>
      </c>
      <c r="O24" t="s">
        <v>323</v>
      </c>
      <c r="P24" t="s">
        <v>323</v>
      </c>
      <c r="Q24">
        <v>1</v>
      </c>
      <c r="X24">
        <v>14.4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32</v>
      </c>
      <c r="AG24">
        <v>15.840000000000002</v>
      </c>
      <c r="AH24">
        <v>2</v>
      </c>
      <c r="AI24">
        <v>61044414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ROW(Source!A76)</f>
        <v>76</v>
      </c>
      <c r="B25">
        <v>61044431</v>
      </c>
      <c r="C25">
        <v>61044406</v>
      </c>
      <c r="D25">
        <v>60230587</v>
      </c>
      <c r="E25">
        <v>1</v>
      </c>
      <c r="F25">
        <v>1</v>
      </c>
      <c r="G25">
        <v>1079</v>
      </c>
      <c r="H25">
        <v>2</v>
      </c>
      <c r="I25" t="s">
        <v>353</v>
      </c>
      <c r="J25" t="s">
        <v>354</v>
      </c>
      <c r="K25" t="s">
        <v>355</v>
      </c>
      <c r="L25">
        <v>1368</v>
      </c>
      <c r="N25">
        <v>1011</v>
      </c>
      <c r="O25" t="s">
        <v>327</v>
      </c>
      <c r="P25" t="s">
        <v>327</v>
      </c>
      <c r="Q25">
        <v>1</v>
      </c>
      <c r="X25">
        <v>1.66</v>
      </c>
      <c r="Y25">
        <v>0</v>
      </c>
      <c r="Z25">
        <v>120.32</v>
      </c>
      <c r="AA25">
        <v>12.62</v>
      </c>
      <c r="AB25">
        <v>0</v>
      </c>
      <c r="AC25">
        <v>0</v>
      </c>
      <c r="AD25">
        <v>1</v>
      </c>
      <c r="AE25">
        <v>0</v>
      </c>
      <c r="AF25" t="s">
        <v>32</v>
      </c>
      <c r="AG25">
        <v>1.8260000000000001</v>
      </c>
      <c r="AH25">
        <v>2</v>
      </c>
      <c r="AI25">
        <v>61044415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ROW(Source!A76)</f>
        <v>76</v>
      </c>
      <c r="B26">
        <v>61044432</v>
      </c>
      <c r="C26">
        <v>61044406</v>
      </c>
      <c r="D26">
        <v>60230847</v>
      </c>
      <c r="E26">
        <v>1</v>
      </c>
      <c r="F26">
        <v>1</v>
      </c>
      <c r="G26">
        <v>1079</v>
      </c>
      <c r="H26">
        <v>2</v>
      </c>
      <c r="I26" t="s">
        <v>356</v>
      </c>
      <c r="J26" t="s">
        <v>357</v>
      </c>
      <c r="K26" t="s">
        <v>358</v>
      </c>
      <c r="L26">
        <v>1368</v>
      </c>
      <c r="N26">
        <v>1011</v>
      </c>
      <c r="O26" t="s">
        <v>327</v>
      </c>
      <c r="P26" t="s">
        <v>327</v>
      </c>
      <c r="Q26">
        <v>1</v>
      </c>
      <c r="X26">
        <v>1.66</v>
      </c>
      <c r="Y26">
        <v>0</v>
      </c>
      <c r="Z26">
        <v>281.32</v>
      </c>
      <c r="AA26">
        <v>16.93</v>
      </c>
      <c r="AB26">
        <v>0</v>
      </c>
      <c r="AC26">
        <v>0</v>
      </c>
      <c r="AD26">
        <v>1</v>
      </c>
      <c r="AE26">
        <v>0</v>
      </c>
      <c r="AF26" t="s">
        <v>32</v>
      </c>
      <c r="AG26">
        <v>1.8260000000000001</v>
      </c>
      <c r="AH26">
        <v>2</v>
      </c>
      <c r="AI26">
        <v>61044416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ROW(Source!A76)</f>
        <v>76</v>
      </c>
      <c r="B27">
        <v>61044433</v>
      </c>
      <c r="C27">
        <v>61044406</v>
      </c>
      <c r="D27">
        <v>60230783</v>
      </c>
      <c r="E27">
        <v>1</v>
      </c>
      <c r="F27">
        <v>1</v>
      </c>
      <c r="G27">
        <v>1079</v>
      </c>
      <c r="H27">
        <v>2</v>
      </c>
      <c r="I27" t="s">
        <v>359</v>
      </c>
      <c r="J27" t="s">
        <v>360</v>
      </c>
      <c r="K27" t="s">
        <v>361</v>
      </c>
      <c r="L27">
        <v>1368</v>
      </c>
      <c r="N27">
        <v>1011</v>
      </c>
      <c r="O27" t="s">
        <v>327</v>
      </c>
      <c r="P27" t="s">
        <v>327</v>
      </c>
      <c r="Q27">
        <v>1</v>
      </c>
      <c r="X27">
        <v>0.65</v>
      </c>
      <c r="Y27">
        <v>0</v>
      </c>
      <c r="Z27">
        <v>140.38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32</v>
      </c>
      <c r="AG27">
        <v>0.71500000000000008</v>
      </c>
      <c r="AH27">
        <v>2</v>
      </c>
      <c r="AI27">
        <v>61044417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ROW(Source!A76)</f>
        <v>76</v>
      </c>
      <c r="B28">
        <v>61044434</v>
      </c>
      <c r="C28">
        <v>61044406</v>
      </c>
      <c r="D28">
        <v>60230805</v>
      </c>
      <c r="E28">
        <v>1</v>
      </c>
      <c r="F28">
        <v>1</v>
      </c>
      <c r="G28">
        <v>1079</v>
      </c>
      <c r="H28">
        <v>2</v>
      </c>
      <c r="I28" t="s">
        <v>347</v>
      </c>
      <c r="J28" t="s">
        <v>348</v>
      </c>
      <c r="K28" t="s">
        <v>349</v>
      </c>
      <c r="L28">
        <v>1368</v>
      </c>
      <c r="N28">
        <v>1011</v>
      </c>
      <c r="O28" t="s">
        <v>327</v>
      </c>
      <c r="P28" t="s">
        <v>327</v>
      </c>
      <c r="Q28">
        <v>1</v>
      </c>
      <c r="X28">
        <v>1.55</v>
      </c>
      <c r="Y28">
        <v>0</v>
      </c>
      <c r="Z28">
        <v>219.56</v>
      </c>
      <c r="AA28">
        <v>18.62</v>
      </c>
      <c r="AB28">
        <v>0</v>
      </c>
      <c r="AC28">
        <v>0</v>
      </c>
      <c r="AD28">
        <v>1</v>
      </c>
      <c r="AE28">
        <v>0</v>
      </c>
      <c r="AF28" t="s">
        <v>32</v>
      </c>
      <c r="AG28">
        <v>1.7050000000000003</v>
      </c>
      <c r="AH28">
        <v>2</v>
      </c>
      <c r="AI28">
        <v>61044418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ROW(Source!A76)</f>
        <v>76</v>
      </c>
      <c r="B29">
        <v>61044435</v>
      </c>
      <c r="C29">
        <v>61044406</v>
      </c>
      <c r="D29">
        <v>60230777</v>
      </c>
      <c r="E29">
        <v>1</v>
      </c>
      <c r="F29">
        <v>1</v>
      </c>
      <c r="G29">
        <v>1079</v>
      </c>
      <c r="H29">
        <v>2</v>
      </c>
      <c r="I29" t="s">
        <v>362</v>
      </c>
      <c r="J29" t="s">
        <v>363</v>
      </c>
      <c r="K29" t="s">
        <v>364</v>
      </c>
      <c r="L29">
        <v>1368</v>
      </c>
      <c r="N29">
        <v>1011</v>
      </c>
      <c r="O29" t="s">
        <v>327</v>
      </c>
      <c r="P29" t="s">
        <v>327</v>
      </c>
      <c r="Q29">
        <v>1</v>
      </c>
      <c r="X29">
        <v>0.52</v>
      </c>
      <c r="Y29">
        <v>0</v>
      </c>
      <c r="Z29">
        <v>180.35</v>
      </c>
      <c r="AA29">
        <v>16.93</v>
      </c>
      <c r="AB29">
        <v>0</v>
      </c>
      <c r="AC29">
        <v>0</v>
      </c>
      <c r="AD29">
        <v>1</v>
      </c>
      <c r="AE29">
        <v>0</v>
      </c>
      <c r="AF29" t="s">
        <v>32</v>
      </c>
      <c r="AG29">
        <v>0.57200000000000006</v>
      </c>
      <c r="AH29">
        <v>2</v>
      </c>
      <c r="AI29">
        <v>61044419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ROW(Source!A76)</f>
        <v>76</v>
      </c>
      <c r="B30">
        <v>61044436</v>
      </c>
      <c r="C30">
        <v>61044406</v>
      </c>
      <c r="D30">
        <v>60199411</v>
      </c>
      <c r="E30">
        <v>1</v>
      </c>
      <c r="F30">
        <v>1</v>
      </c>
      <c r="G30">
        <v>1079</v>
      </c>
      <c r="H30">
        <v>3</v>
      </c>
      <c r="I30" t="s">
        <v>365</v>
      </c>
      <c r="J30" t="s">
        <v>366</v>
      </c>
      <c r="K30" t="s">
        <v>367</v>
      </c>
      <c r="L30">
        <v>1339</v>
      </c>
      <c r="N30">
        <v>1007</v>
      </c>
      <c r="O30" t="s">
        <v>148</v>
      </c>
      <c r="P30" t="s">
        <v>148</v>
      </c>
      <c r="Q30">
        <v>1</v>
      </c>
      <c r="X30">
        <v>5</v>
      </c>
      <c r="Y30">
        <v>7.07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31</v>
      </c>
      <c r="AG30">
        <v>5</v>
      </c>
      <c r="AH30">
        <v>2</v>
      </c>
      <c r="AI30">
        <v>61044420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ROW(Source!A76)</f>
        <v>76</v>
      </c>
      <c r="B31">
        <v>61044437</v>
      </c>
      <c r="C31">
        <v>61044406</v>
      </c>
      <c r="D31">
        <v>60165502</v>
      </c>
      <c r="E31">
        <v>1079</v>
      </c>
      <c r="F31">
        <v>1</v>
      </c>
      <c r="G31">
        <v>1079</v>
      </c>
      <c r="H31">
        <v>3</v>
      </c>
      <c r="I31" t="s">
        <v>467</v>
      </c>
      <c r="J31" t="s">
        <v>3</v>
      </c>
      <c r="K31" t="s">
        <v>468</v>
      </c>
      <c r="L31">
        <v>1339</v>
      </c>
      <c r="N31">
        <v>1007</v>
      </c>
      <c r="O31" t="s">
        <v>148</v>
      </c>
      <c r="P31" t="s">
        <v>148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31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ROW(Source!A78)</f>
        <v>78</v>
      </c>
      <c r="B32">
        <v>61044469</v>
      </c>
      <c r="C32">
        <v>61044439</v>
      </c>
      <c r="D32">
        <v>60134058</v>
      </c>
      <c r="E32">
        <v>1079</v>
      </c>
      <c r="F32">
        <v>1</v>
      </c>
      <c r="G32">
        <v>1079</v>
      </c>
      <c r="H32">
        <v>1</v>
      </c>
      <c r="I32" t="s">
        <v>321</v>
      </c>
      <c r="J32" t="s">
        <v>3</v>
      </c>
      <c r="K32" t="s">
        <v>322</v>
      </c>
      <c r="L32">
        <v>1191</v>
      </c>
      <c r="N32">
        <v>1013</v>
      </c>
      <c r="O32" t="s">
        <v>323</v>
      </c>
      <c r="P32" t="s">
        <v>323</v>
      </c>
      <c r="Q32">
        <v>1</v>
      </c>
      <c r="X32">
        <v>267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32</v>
      </c>
      <c r="AG32">
        <v>293.70000000000005</v>
      </c>
      <c r="AH32">
        <v>2</v>
      </c>
      <c r="AI32">
        <v>61044448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ROW(Source!A78)</f>
        <v>78</v>
      </c>
      <c r="B33">
        <v>61044470</v>
      </c>
      <c r="C33">
        <v>61044439</v>
      </c>
      <c r="D33">
        <v>60231385</v>
      </c>
      <c r="E33">
        <v>1</v>
      </c>
      <c r="F33">
        <v>1</v>
      </c>
      <c r="G33">
        <v>1079</v>
      </c>
      <c r="H33">
        <v>2</v>
      </c>
      <c r="I33" t="s">
        <v>368</v>
      </c>
      <c r="J33" t="s">
        <v>369</v>
      </c>
      <c r="K33" t="s">
        <v>370</v>
      </c>
      <c r="L33">
        <v>1368</v>
      </c>
      <c r="N33">
        <v>1011</v>
      </c>
      <c r="O33" t="s">
        <v>327</v>
      </c>
      <c r="P33" t="s">
        <v>327</v>
      </c>
      <c r="Q33">
        <v>1</v>
      </c>
      <c r="X33">
        <v>0.59</v>
      </c>
      <c r="Y33">
        <v>0</v>
      </c>
      <c r="Z33">
        <v>83.1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32</v>
      </c>
      <c r="AG33">
        <v>0.64900000000000002</v>
      </c>
      <c r="AH33">
        <v>2</v>
      </c>
      <c r="AI33">
        <v>61044449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ROW(Source!A78)</f>
        <v>78</v>
      </c>
      <c r="B34">
        <v>61044471</v>
      </c>
      <c r="C34">
        <v>61044439</v>
      </c>
      <c r="D34">
        <v>60230624</v>
      </c>
      <c r="E34">
        <v>1</v>
      </c>
      <c r="F34">
        <v>1</v>
      </c>
      <c r="G34">
        <v>1079</v>
      </c>
      <c r="H34">
        <v>2</v>
      </c>
      <c r="I34" t="s">
        <v>371</v>
      </c>
      <c r="J34" t="s">
        <v>372</v>
      </c>
      <c r="K34" t="s">
        <v>373</v>
      </c>
      <c r="L34">
        <v>1368</v>
      </c>
      <c r="N34">
        <v>1011</v>
      </c>
      <c r="O34" t="s">
        <v>327</v>
      </c>
      <c r="P34" t="s">
        <v>327</v>
      </c>
      <c r="Q34">
        <v>1</v>
      </c>
      <c r="X34">
        <v>0.45</v>
      </c>
      <c r="Y34">
        <v>0</v>
      </c>
      <c r="Z34">
        <v>179.17</v>
      </c>
      <c r="AA34">
        <v>16.93</v>
      </c>
      <c r="AB34">
        <v>0</v>
      </c>
      <c r="AC34">
        <v>0</v>
      </c>
      <c r="AD34">
        <v>1</v>
      </c>
      <c r="AE34">
        <v>0</v>
      </c>
      <c r="AF34" t="s">
        <v>32</v>
      </c>
      <c r="AG34">
        <v>0.49500000000000005</v>
      </c>
      <c r="AH34">
        <v>2</v>
      </c>
      <c r="AI34">
        <v>61044450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ROW(Source!A78)</f>
        <v>78</v>
      </c>
      <c r="B35">
        <v>61044472</v>
      </c>
      <c r="C35">
        <v>61044439</v>
      </c>
      <c r="D35">
        <v>60230783</v>
      </c>
      <c r="E35">
        <v>1</v>
      </c>
      <c r="F35">
        <v>1</v>
      </c>
      <c r="G35">
        <v>1079</v>
      </c>
      <c r="H35">
        <v>2</v>
      </c>
      <c r="I35" t="s">
        <v>359</v>
      </c>
      <c r="J35" t="s">
        <v>360</v>
      </c>
      <c r="K35" t="s">
        <v>361</v>
      </c>
      <c r="L35">
        <v>1368</v>
      </c>
      <c r="N35">
        <v>1011</v>
      </c>
      <c r="O35" t="s">
        <v>327</v>
      </c>
      <c r="P35" t="s">
        <v>327</v>
      </c>
      <c r="Q35">
        <v>1</v>
      </c>
      <c r="X35">
        <v>11.76</v>
      </c>
      <c r="Y35">
        <v>0</v>
      </c>
      <c r="Z35">
        <v>140.38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32</v>
      </c>
      <c r="AG35">
        <v>12.936</v>
      </c>
      <c r="AH35">
        <v>2</v>
      </c>
      <c r="AI35">
        <v>61044451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ROW(Source!A78)</f>
        <v>78</v>
      </c>
      <c r="B36">
        <v>61044473</v>
      </c>
      <c r="C36">
        <v>61044439</v>
      </c>
      <c r="D36">
        <v>60230814</v>
      </c>
      <c r="E36">
        <v>1</v>
      </c>
      <c r="F36">
        <v>1</v>
      </c>
      <c r="G36">
        <v>1079</v>
      </c>
      <c r="H36">
        <v>2</v>
      </c>
      <c r="I36" t="s">
        <v>374</v>
      </c>
      <c r="J36" t="s">
        <v>375</v>
      </c>
      <c r="K36" t="s">
        <v>376</v>
      </c>
      <c r="L36">
        <v>1368</v>
      </c>
      <c r="N36">
        <v>1011</v>
      </c>
      <c r="O36" t="s">
        <v>327</v>
      </c>
      <c r="P36" t="s">
        <v>327</v>
      </c>
      <c r="Q36">
        <v>1</v>
      </c>
      <c r="X36">
        <v>10.8</v>
      </c>
      <c r="Y36">
        <v>0</v>
      </c>
      <c r="Z36">
        <v>20.51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32</v>
      </c>
      <c r="AG36">
        <v>11.880000000000003</v>
      </c>
      <c r="AH36">
        <v>2</v>
      </c>
      <c r="AI36">
        <v>61044452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ROW(Source!A78)</f>
        <v>78</v>
      </c>
      <c r="B37">
        <v>61044474</v>
      </c>
      <c r="C37">
        <v>61044439</v>
      </c>
      <c r="D37">
        <v>60230880</v>
      </c>
      <c r="E37">
        <v>1</v>
      </c>
      <c r="F37">
        <v>1</v>
      </c>
      <c r="G37">
        <v>1079</v>
      </c>
      <c r="H37">
        <v>2</v>
      </c>
      <c r="I37" t="s">
        <v>377</v>
      </c>
      <c r="J37" t="s">
        <v>378</v>
      </c>
      <c r="K37" t="s">
        <v>379</v>
      </c>
      <c r="L37">
        <v>1368</v>
      </c>
      <c r="N37">
        <v>1011</v>
      </c>
      <c r="O37" t="s">
        <v>327</v>
      </c>
      <c r="P37" t="s">
        <v>327</v>
      </c>
      <c r="Q37">
        <v>1</v>
      </c>
      <c r="X37">
        <v>17.399999999999999</v>
      </c>
      <c r="Y37">
        <v>0</v>
      </c>
      <c r="Z37">
        <v>0.23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32</v>
      </c>
      <c r="AG37">
        <v>19.14</v>
      </c>
      <c r="AH37">
        <v>2</v>
      </c>
      <c r="AI37">
        <v>61044453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ROW(Source!A78)</f>
        <v>78</v>
      </c>
      <c r="B38">
        <v>61044475</v>
      </c>
      <c r="C38">
        <v>61044439</v>
      </c>
      <c r="D38">
        <v>60200022</v>
      </c>
      <c r="E38">
        <v>1</v>
      </c>
      <c r="F38">
        <v>1</v>
      </c>
      <c r="G38">
        <v>1079</v>
      </c>
      <c r="H38">
        <v>3</v>
      </c>
      <c r="I38" t="s">
        <v>380</v>
      </c>
      <c r="J38" t="s">
        <v>381</v>
      </c>
      <c r="K38" t="s">
        <v>382</v>
      </c>
      <c r="L38">
        <v>1327</v>
      </c>
      <c r="N38">
        <v>1005</v>
      </c>
      <c r="O38" t="s">
        <v>233</v>
      </c>
      <c r="P38" t="s">
        <v>233</v>
      </c>
      <c r="Q38">
        <v>1</v>
      </c>
      <c r="X38">
        <v>12</v>
      </c>
      <c r="Y38">
        <v>5.0199999999999996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31</v>
      </c>
      <c r="AG38">
        <v>12</v>
      </c>
      <c r="AH38">
        <v>2</v>
      </c>
      <c r="AI38">
        <v>61044454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ROW(Source!A78)</f>
        <v>78</v>
      </c>
      <c r="B39">
        <v>61044476</v>
      </c>
      <c r="C39">
        <v>61044439</v>
      </c>
      <c r="D39">
        <v>60199411</v>
      </c>
      <c r="E39">
        <v>1</v>
      </c>
      <c r="F39">
        <v>1</v>
      </c>
      <c r="G39">
        <v>1079</v>
      </c>
      <c r="H39">
        <v>3</v>
      </c>
      <c r="I39" t="s">
        <v>365</v>
      </c>
      <c r="J39" t="s">
        <v>366</v>
      </c>
      <c r="K39" t="s">
        <v>367</v>
      </c>
      <c r="L39">
        <v>1339</v>
      </c>
      <c r="N39">
        <v>1007</v>
      </c>
      <c r="O39" t="s">
        <v>148</v>
      </c>
      <c r="P39" t="s">
        <v>148</v>
      </c>
      <c r="Q39">
        <v>1</v>
      </c>
      <c r="X39">
        <v>178</v>
      </c>
      <c r="Y39">
        <v>7.07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31</v>
      </c>
      <c r="AG39">
        <v>178</v>
      </c>
      <c r="AH39">
        <v>2</v>
      </c>
      <c r="AI39">
        <v>61044455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ROW(Source!A78)</f>
        <v>78</v>
      </c>
      <c r="B40">
        <v>61044477</v>
      </c>
      <c r="C40">
        <v>61044439</v>
      </c>
      <c r="D40">
        <v>60199354</v>
      </c>
      <c r="E40">
        <v>1</v>
      </c>
      <c r="F40">
        <v>1</v>
      </c>
      <c r="G40">
        <v>1079</v>
      </c>
      <c r="H40">
        <v>3</v>
      </c>
      <c r="I40" t="s">
        <v>383</v>
      </c>
      <c r="J40" t="s">
        <v>384</v>
      </c>
      <c r="K40" t="s">
        <v>385</v>
      </c>
      <c r="L40">
        <v>1348</v>
      </c>
      <c r="N40">
        <v>1009</v>
      </c>
      <c r="O40" t="s">
        <v>173</v>
      </c>
      <c r="P40" t="s">
        <v>173</v>
      </c>
      <c r="Q40">
        <v>1000</v>
      </c>
      <c r="X40">
        <v>0.09</v>
      </c>
      <c r="Y40">
        <v>3377.15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31</v>
      </c>
      <c r="AG40">
        <v>0.09</v>
      </c>
      <c r="AH40">
        <v>2</v>
      </c>
      <c r="AI40">
        <v>61044456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ROW(Source!A78)</f>
        <v>78</v>
      </c>
      <c r="B41">
        <v>61044478</v>
      </c>
      <c r="C41">
        <v>61044439</v>
      </c>
      <c r="D41">
        <v>60199873</v>
      </c>
      <c r="E41">
        <v>1</v>
      </c>
      <c r="F41">
        <v>1</v>
      </c>
      <c r="G41">
        <v>1079</v>
      </c>
      <c r="H41">
        <v>3</v>
      </c>
      <c r="I41" t="s">
        <v>146</v>
      </c>
      <c r="J41" t="s">
        <v>149</v>
      </c>
      <c r="K41" t="s">
        <v>147</v>
      </c>
      <c r="L41">
        <v>1339</v>
      </c>
      <c r="N41">
        <v>1007</v>
      </c>
      <c r="O41" t="s">
        <v>148</v>
      </c>
      <c r="P41" t="s">
        <v>148</v>
      </c>
      <c r="Q41">
        <v>1</v>
      </c>
      <c r="X41">
        <v>40</v>
      </c>
      <c r="Y41">
        <v>99.9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31</v>
      </c>
      <c r="AG41">
        <v>40</v>
      </c>
      <c r="AH41">
        <v>2</v>
      </c>
      <c r="AI41">
        <v>61044457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ROW(Source!A78)</f>
        <v>78</v>
      </c>
      <c r="B42">
        <v>61044479</v>
      </c>
      <c r="C42">
        <v>61044439</v>
      </c>
      <c r="D42">
        <v>60212004</v>
      </c>
      <c r="E42">
        <v>1</v>
      </c>
      <c r="F42">
        <v>1</v>
      </c>
      <c r="G42">
        <v>1079</v>
      </c>
      <c r="H42">
        <v>3</v>
      </c>
      <c r="I42" t="s">
        <v>386</v>
      </c>
      <c r="J42" t="s">
        <v>387</v>
      </c>
      <c r="K42" t="s">
        <v>388</v>
      </c>
      <c r="L42">
        <v>1327</v>
      </c>
      <c r="N42">
        <v>1005</v>
      </c>
      <c r="O42" t="s">
        <v>233</v>
      </c>
      <c r="P42" t="s">
        <v>233</v>
      </c>
      <c r="Q42">
        <v>1</v>
      </c>
      <c r="X42">
        <v>10.199999999999999</v>
      </c>
      <c r="Y42">
        <v>90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31</v>
      </c>
      <c r="AG42">
        <v>10.199999999999999</v>
      </c>
      <c r="AH42">
        <v>2</v>
      </c>
      <c r="AI42">
        <v>61044458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ROW(Source!A78)</f>
        <v>78</v>
      </c>
      <c r="B43">
        <v>61044480</v>
      </c>
      <c r="C43">
        <v>61044439</v>
      </c>
      <c r="D43">
        <v>60166342</v>
      </c>
      <c r="E43">
        <v>1079</v>
      </c>
      <c r="F43">
        <v>1</v>
      </c>
      <c r="G43">
        <v>1079</v>
      </c>
      <c r="H43">
        <v>3</v>
      </c>
      <c r="I43" t="s">
        <v>469</v>
      </c>
      <c r="J43" t="s">
        <v>3</v>
      </c>
      <c r="K43" t="s">
        <v>164</v>
      </c>
      <c r="L43">
        <v>1339</v>
      </c>
      <c r="N43">
        <v>1007</v>
      </c>
      <c r="O43" t="s">
        <v>148</v>
      </c>
      <c r="P43" t="s">
        <v>148</v>
      </c>
      <c r="Q43">
        <v>1</v>
      </c>
      <c r="X43">
        <v>162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31</v>
      </c>
      <c r="AG43">
        <v>162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ROW(Source!A80)</f>
        <v>80</v>
      </c>
      <c r="B44">
        <v>61044491</v>
      </c>
      <c r="C44">
        <v>61044482</v>
      </c>
      <c r="D44">
        <v>60134058</v>
      </c>
      <c r="E44">
        <v>1079</v>
      </c>
      <c r="F44">
        <v>1</v>
      </c>
      <c r="G44">
        <v>1079</v>
      </c>
      <c r="H44">
        <v>1</v>
      </c>
      <c r="I44" t="s">
        <v>321</v>
      </c>
      <c r="J44" t="s">
        <v>3</v>
      </c>
      <c r="K44" t="s">
        <v>322</v>
      </c>
      <c r="L44">
        <v>1191</v>
      </c>
      <c r="N44">
        <v>1013</v>
      </c>
      <c r="O44" t="s">
        <v>323</v>
      </c>
      <c r="P44" t="s">
        <v>323</v>
      </c>
      <c r="Q44">
        <v>1</v>
      </c>
      <c r="X44">
        <v>5.17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32</v>
      </c>
      <c r="AG44">
        <v>5.6870000000000003</v>
      </c>
      <c r="AH44">
        <v>2</v>
      </c>
      <c r="AI44">
        <v>61044485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ROW(Source!A80)</f>
        <v>80</v>
      </c>
      <c r="B45">
        <v>61044492</v>
      </c>
      <c r="C45">
        <v>61044482</v>
      </c>
      <c r="D45">
        <v>60212004</v>
      </c>
      <c r="E45">
        <v>1</v>
      </c>
      <c r="F45">
        <v>1</v>
      </c>
      <c r="G45">
        <v>1079</v>
      </c>
      <c r="H45">
        <v>3</v>
      </c>
      <c r="I45" t="s">
        <v>386</v>
      </c>
      <c r="J45" t="s">
        <v>387</v>
      </c>
      <c r="K45" t="s">
        <v>388</v>
      </c>
      <c r="L45">
        <v>1327</v>
      </c>
      <c r="N45">
        <v>1005</v>
      </c>
      <c r="O45" t="s">
        <v>233</v>
      </c>
      <c r="P45" t="s">
        <v>233</v>
      </c>
      <c r="Q45">
        <v>1</v>
      </c>
      <c r="X45">
        <v>0.65</v>
      </c>
      <c r="Y45">
        <v>90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31</v>
      </c>
      <c r="AG45">
        <v>0.65</v>
      </c>
      <c r="AH45">
        <v>2</v>
      </c>
      <c r="AI45">
        <v>61044486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ROW(Source!A80)</f>
        <v>80</v>
      </c>
      <c r="B46">
        <v>61044493</v>
      </c>
      <c r="C46">
        <v>61044482</v>
      </c>
      <c r="D46">
        <v>60166342</v>
      </c>
      <c r="E46">
        <v>1079</v>
      </c>
      <c r="F46">
        <v>1</v>
      </c>
      <c r="G46">
        <v>1079</v>
      </c>
      <c r="H46">
        <v>3</v>
      </c>
      <c r="I46" t="s">
        <v>469</v>
      </c>
      <c r="J46" t="s">
        <v>3</v>
      </c>
      <c r="K46" t="s">
        <v>164</v>
      </c>
      <c r="L46">
        <v>1339</v>
      </c>
      <c r="N46">
        <v>1007</v>
      </c>
      <c r="O46" t="s">
        <v>148</v>
      </c>
      <c r="P46" t="s">
        <v>148</v>
      </c>
      <c r="Q46">
        <v>1</v>
      </c>
      <c r="X46">
        <v>10.199999999999999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31</v>
      </c>
      <c r="AG46">
        <v>10.199999999999999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ROW(Source!A82)</f>
        <v>82</v>
      </c>
      <c r="B47">
        <v>61044528</v>
      </c>
      <c r="C47">
        <v>61044495</v>
      </c>
      <c r="D47">
        <v>60134058</v>
      </c>
      <c r="E47">
        <v>1079</v>
      </c>
      <c r="F47">
        <v>1</v>
      </c>
      <c r="G47">
        <v>1079</v>
      </c>
      <c r="H47">
        <v>1</v>
      </c>
      <c r="I47" t="s">
        <v>321</v>
      </c>
      <c r="J47" t="s">
        <v>3</v>
      </c>
      <c r="K47" t="s">
        <v>322</v>
      </c>
      <c r="L47">
        <v>1191</v>
      </c>
      <c r="N47">
        <v>1013</v>
      </c>
      <c r="O47" t="s">
        <v>323</v>
      </c>
      <c r="P47" t="s">
        <v>323</v>
      </c>
      <c r="Q47">
        <v>1</v>
      </c>
      <c r="X47">
        <v>4.29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32</v>
      </c>
      <c r="AG47">
        <v>4.7190000000000003</v>
      </c>
      <c r="AH47">
        <v>2</v>
      </c>
      <c r="AI47">
        <v>61044506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ROW(Source!A82)</f>
        <v>82</v>
      </c>
      <c r="B48">
        <v>61044529</v>
      </c>
      <c r="C48">
        <v>61044495</v>
      </c>
      <c r="D48">
        <v>60230980</v>
      </c>
      <c r="E48">
        <v>1</v>
      </c>
      <c r="F48">
        <v>1</v>
      </c>
      <c r="G48">
        <v>1079</v>
      </c>
      <c r="H48">
        <v>2</v>
      </c>
      <c r="I48" t="s">
        <v>335</v>
      </c>
      <c r="J48" t="s">
        <v>336</v>
      </c>
      <c r="K48" t="s">
        <v>337</v>
      </c>
      <c r="L48">
        <v>1368</v>
      </c>
      <c r="N48">
        <v>1011</v>
      </c>
      <c r="O48" t="s">
        <v>327</v>
      </c>
      <c r="P48" t="s">
        <v>327</v>
      </c>
      <c r="Q48">
        <v>1</v>
      </c>
      <c r="X48">
        <v>0.3</v>
      </c>
      <c r="Y48">
        <v>0</v>
      </c>
      <c r="Z48">
        <v>41.45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32</v>
      </c>
      <c r="AG48">
        <v>0.33</v>
      </c>
      <c r="AH48">
        <v>2</v>
      </c>
      <c r="AI48">
        <v>61044507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ROW(Source!A82)</f>
        <v>82</v>
      </c>
      <c r="B49">
        <v>61044530</v>
      </c>
      <c r="C49">
        <v>61044495</v>
      </c>
      <c r="D49">
        <v>60230690</v>
      </c>
      <c r="E49">
        <v>1</v>
      </c>
      <c r="F49">
        <v>1</v>
      </c>
      <c r="G49">
        <v>1079</v>
      </c>
      <c r="H49">
        <v>2</v>
      </c>
      <c r="I49" t="s">
        <v>389</v>
      </c>
      <c r="J49" t="s">
        <v>390</v>
      </c>
      <c r="K49" t="s">
        <v>391</v>
      </c>
      <c r="L49">
        <v>1368</v>
      </c>
      <c r="N49">
        <v>1011</v>
      </c>
      <c r="O49" t="s">
        <v>327</v>
      </c>
      <c r="P49" t="s">
        <v>327</v>
      </c>
      <c r="Q49">
        <v>1</v>
      </c>
      <c r="X49">
        <v>0.3</v>
      </c>
      <c r="Y49">
        <v>0</v>
      </c>
      <c r="Z49">
        <v>153.94999999999999</v>
      </c>
      <c r="AA49">
        <v>14.54</v>
      </c>
      <c r="AB49">
        <v>0</v>
      </c>
      <c r="AC49">
        <v>0</v>
      </c>
      <c r="AD49">
        <v>1</v>
      </c>
      <c r="AE49">
        <v>0</v>
      </c>
      <c r="AF49" t="s">
        <v>32</v>
      </c>
      <c r="AG49">
        <v>0.33</v>
      </c>
      <c r="AH49">
        <v>2</v>
      </c>
      <c r="AI49">
        <v>61044508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ROW(Source!A82)</f>
        <v>82</v>
      </c>
      <c r="B50">
        <v>61044531</v>
      </c>
      <c r="C50">
        <v>61044495</v>
      </c>
      <c r="D50">
        <v>60230783</v>
      </c>
      <c r="E50">
        <v>1</v>
      </c>
      <c r="F50">
        <v>1</v>
      </c>
      <c r="G50">
        <v>1079</v>
      </c>
      <c r="H50">
        <v>2</v>
      </c>
      <c r="I50" t="s">
        <v>359</v>
      </c>
      <c r="J50" t="s">
        <v>360</v>
      </c>
      <c r="K50" t="s">
        <v>361</v>
      </c>
      <c r="L50">
        <v>1368</v>
      </c>
      <c r="N50">
        <v>1011</v>
      </c>
      <c r="O50" t="s">
        <v>327</v>
      </c>
      <c r="P50" t="s">
        <v>327</v>
      </c>
      <c r="Q50">
        <v>1</v>
      </c>
      <c r="X50">
        <v>0.3</v>
      </c>
      <c r="Y50">
        <v>0</v>
      </c>
      <c r="Z50">
        <v>140.38</v>
      </c>
      <c r="AA50">
        <v>12.62</v>
      </c>
      <c r="AB50">
        <v>0</v>
      </c>
      <c r="AC50">
        <v>0</v>
      </c>
      <c r="AD50">
        <v>1</v>
      </c>
      <c r="AE50">
        <v>0</v>
      </c>
      <c r="AF50" t="s">
        <v>32</v>
      </c>
      <c r="AG50">
        <v>0.33</v>
      </c>
      <c r="AH50">
        <v>2</v>
      </c>
      <c r="AI50">
        <v>61044509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ROW(Source!A82)</f>
        <v>82</v>
      </c>
      <c r="B51">
        <v>61044532</v>
      </c>
      <c r="C51">
        <v>61044495</v>
      </c>
      <c r="D51">
        <v>60230784</v>
      </c>
      <c r="E51">
        <v>1</v>
      </c>
      <c r="F51">
        <v>1</v>
      </c>
      <c r="G51">
        <v>1079</v>
      </c>
      <c r="H51">
        <v>2</v>
      </c>
      <c r="I51" t="s">
        <v>392</v>
      </c>
      <c r="J51" t="s">
        <v>393</v>
      </c>
      <c r="K51" t="s">
        <v>394</v>
      </c>
      <c r="L51">
        <v>1368</v>
      </c>
      <c r="N51">
        <v>1011</v>
      </c>
      <c r="O51" t="s">
        <v>327</v>
      </c>
      <c r="P51" t="s">
        <v>327</v>
      </c>
      <c r="Q51">
        <v>1</v>
      </c>
      <c r="X51">
        <v>0.3</v>
      </c>
      <c r="Y51">
        <v>0</v>
      </c>
      <c r="Z51">
        <v>260.5</v>
      </c>
      <c r="AA51">
        <v>18.62</v>
      </c>
      <c r="AB51">
        <v>0</v>
      </c>
      <c r="AC51">
        <v>0</v>
      </c>
      <c r="AD51">
        <v>1</v>
      </c>
      <c r="AE51">
        <v>0</v>
      </c>
      <c r="AF51" t="s">
        <v>32</v>
      </c>
      <c r="AG51">
        <v>0.33</v>
      </c>
      <c r="AH51">
        <v>2</v>
      </c>
      <c r="AI51">
        <v>61044510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ROW(Source!A82)</f>
        <v>82</v>
      </c>
      <c r="B52">
        <v>61044533</v>
      </c>
      <c r="C52">
        <v>61044495</v>
      </c>
      <c r="D52">
        <v>60230772</v>
      </c>
      <c r="E52">
        <v>1</v>
      </c>
      <c r="F52">
        <v>1</v>
      </c>
      <c r="G52">
        <v>1079</v>
      </c>
      <c r="H52">
        <v>2</v>
      </c>
      <c r="I52" t="s">
        <v>395</v>
      </c>
      <c r="J52" t="s">
        <v>396</v>
      </c>
      <c r="K52" t="s">
        <v>397</v>
      </c>
      <c r="L52">
        <v>1368</v>
      </c>
      <c r="N52">
        <v>1011</v>
      </c>
      <c r="O52" t="s">
        <v>327</v>
      </c>
      <c r="P52" t="s">
        <v>327</v>
      </c>
      <c r="Q52">
        <v>1</v>
      </c>
      <c r="X52">
        <v>0.3</v>
      </c>
      <c r="Y52">
        <v>0</v>
      </c>
      <c r="Z52">
        <v>163.81</v>
      </c>
      <c r="AA52">
        <v>14.54</v>
      </c>
      <c r="AB52">
        <v>0</v>
      </c>
      <c r="AC52">
        <v>0</v>
      </c>
      <c r="AD52">
        <v>1</v>
      </c>
      <c r="AE52">
        <v>0</v>
      </c>
      <c r="AF52" t="s">
        <v>32</v>
      </c>
      <c r="AG52">
        <v>0.33</v>
      </c>
      <c r="AH52">
        <v>2</v>
      </c>
      <c r="AI52">
        <v>61044511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ROW(Source!A82)</f>
        <v>82</v>
      </c>
      <c r="B53">
        <v>61044534</v>
      </c>
      <c r="C53">
        <v>61044495</v>
      </c>
      <c r="D53">
        <v>60230796</v>
      </c>
      <c r="E53">
        <v>1</v>
      </c>
      <c r="F53">
        <v>1</v>
      </c>
      <c r="G53">
        <v>1079</v>
      </c>
      <c r="H53">
        <v>2</v>
      </c>
      <c r="I53" t="s">
        <v>398</v>
      </c>
      <c r="J53" t="s">
        <v>399</v>
      </c>
      <c r="K53" t="s">
        <v>400</v>
      </c>
      <c r="L53">
        <v>1368</v>
      </c>
      <c r="N53">
        <v>1011</v>
      </c>
      <c r="O53" t="s">
        <v>327</v>
      </c>
      <c r="P53" t="s">
        <v>327</v>
      </c>
      <c r="Q53">
        <v>1</v>
      </c>
      <c r="X53">
        <v>0.3</v>
      </c>
      <c r="Y53">
        <v>0</v>
      </c>
      <c r="Z53">
        <v>283.89999999999998</v>
      </c>
      <c r="AA53">
        <v>14.54</v>
      </c>
      <c r="AB53">
        <v>0</v>
      </c>
      <c r="AC53">
        <v>0</v>
      </c>
      <c r="AD53">
        <v>1</v>
      </c>
      <c r="AE53">
        <v>0</v>
      </c>
      <c r="AF53" t="s">
        <v>32</v>
      </c>
      <c r="AG53">
        <v>0.33</v>
      </c>
      <c r="AH53">
        <v>2</v>
      </c>
      <c r="AI53">
        <v>61044512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ROW(Source!A82)</f>
        <v>82</v>
      </c>
      <c r="B54">
        <v>61044535</v>
      </c>
      <c r="C54">
        <v>61044495</v>
      </c>
      <c r="D54">
        <v>60230776</v>
      </c>
      <c r="E54">
        <v>1</v>
      </c>
      <c r="F54">
        <v>1</v>
      </c>
      <c r="G54">
        <v>1079</v>
      </c>
      <c r="H54">
        <v>2</v>
      </c>
      <c r="I54" t="s">
        <v>401</v>
      </c>
      <c r="J54" t="s">
        <v>402</v>
      </c>
      <c r="K54" t="s">
        <v>403</v>
      </c>
      <c r="L54">
        <v>1368</v>
      </c>
      <c r="N54">
        <v>1011</v>
      </c>
      <c r="O54" t="s">
        <v>327</v>
      </c>
      <c r="P54" t="s">
        <v>327</v>
      </c>
      <c r="Q54">
        <v>1</v>
      </c>
      <c r="X54">
        <v>0.3</v>
      </c>
      <c r="Y54">
        <v>0</v>
      </c>
      <c r="Z54">
        <v>189.45</v>
      </c>
      <c r="AA54">
        <v>16.93</v>
      </c>
      <c r="AB54">
        <v>0</v>
      </c>
      <c r="AC54">
        <v>0</v>
      </c>
      <c r="AD54">
        <v>1</v>
      </c>
      <c r="AE54">
        <v>0</v>
      </c>
      <c r="AF54" t="s">
        <v>32</v>
      </c>
      <c r="AG54">
        <v>0.33</v>
      </c>
      <c r="AH54">
        <v>2</v>
      </c>
      <c r="AI54">
        <v>61044513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ROW(Source!A82)</f>
        <v>82</v>
      </c>
      <c r="B55">
        <v>61044536</v>
      </c>
      <c r="C55">
        <v>61044495</v>
      </c>
      <c r="D55">
        <v>60230777</v>
      </c>
      <c r="E55">
        <v>1</v>
      </c>
      <c r="F55">
        <v>1</v>
      </c>
      <c r="G55">
        <v>1079</v>
      </c>
      <c r="H55">
        <v>2</v>
      </c>
      <c r="I55" t="s">
        <v>362</v>
      </c>
      <c r="J55" t="s">
        <v>363</v>
      </c>
      <c r="K55" t="s">
        <v>364</v>
      </c>
      <c r="L55">
        <v>1368</v>
      </c>
      <c r="N55">
        <v>1011</v>
      </c>
      <c r="O55" t="s">
        <v>327</v>
      </c>
      <c r="P55" t="s">
        <v>327</v>
      </c>
      <c r="Q55">
        <v>1</v>
      </c>
      <c r="X55">
        <v>0.9</v>
      </c>
      <c r="Y55">
        <v>0</v>
      </c>
      <c r="Z55">
        <v>180.35</v>
      </c>
      <c r="AA55">
        <v>16.93</v>
      </c>
      <c r="AB55">
        <v>0</v>
      </c>
      <c r="AC55">
        <v>0</v>
      </c>
      <c r="AD55">
        <v>1</v>
      </c>
      <c r="AE55">
        <v>0</v>
      </c>
      <c r="AF55" t="s">
        <v>32</v>
      </c>
      <c r="AG55">
        <v>0.9900000000000001</v>
      </c>
      <c r="AH55">
        <v>2</v>
      </c>
      <c r="AI55">
        <v>61044514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ROW(Source!A82)</f>
        <v>82</v>
      </c>
      <c r="B56">
        <v>61044537</v>
      </c>
      <c r="C56">
        <v>61044495</v>
      </c>
      <c r="D56">
        <v>60207029</v>
      </c>
      <c r="E56">
        <v>1</v>
      </c>
      <c r="F56">
        <v>1</v>
      </c>
      <c r="G56">
        <v>1079</v>
      </c>
      <c r="H56">
        <v>3</v>
      </c>
      <c r="I56" t="s">
        <v>404</v>
      </c>
      <c r="J56" t="s">
        <v>405</v>
      </c>
      <c r="K56" t="s">
        <v>406</v>
      </c>
      <c r="L56">
        <v>1348</v>
      </c>
      <c r="N56">
        <v>1009</v>
      </c>
      <c r="O56" t="s">
        <v>173</v>
      </c>
      <c r="P56" t="s">
        <v>173</v>
      </c>
      <c r="Q56">
        <v>1000</v>
      </c>
      <c r="X56">
        <v>0.04</v>
      </c>
      <c r="Y56">
        <v>1436.32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31</v>
      </c>
      <c r="AG56">
        <v>0.04</v>
      </c>
      <c r="AH56">
        <v>2</v>
      </c>
      <c r="AI56">
        <v>61044515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61044538</v>
      </c>
      <c r="C57">
        <v>61044495</v>
      </c>
      <c r="D57">
        <v>60165940</v>
      </c>
      <c r="E57">
        <v>1079</v>
      </c>
      <c r="F57">
        <v>1</v>
      </c>
      <c r="G57">
        <v>1079</v>
      </c>
      <c r="H57">
        <v>3</v>
      </c>
      <c r="I57" t="s">
        <v>470</v>
      </c>
      <c r="J57" t="s">
        <v>3</v>
      </c>
      <c r="K57" t="s">
        <v>471</v>
      </c>
      <c r="L57">
        <v>1348</v>
      </c>
      <c r="N57">
        <v>1009</v>
      </c>
      <c r="O57" t="s">
        <v>173</v>
      </c>
      <c r="P57" t="s">
        <v>173</v>
      </c>
      <c r="Q57">
        <v>1000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31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ROW(Source!A84)</f>
        <v>84</v>
      </c>
      <c r="B58">
        <v>61044554</v>
      </c>
      <c r="C58">
        <v>61044540</v>
      </c>
      <c r="D58">
        <v>60134058</v>
      </c>
      <c r="E58">
        <v>1079</v>
      </c>
      <c r="F58">
        <v>1</v>
      </c>
      <c r="G58">
        <v>1079</v>
      </c>
      <c r="H58">
        <v>1</v>
      </c>
      <c r="I58" t="s">
        <v>321</v>
      </c>
      <c r="J58" t="s">
        <v>3</v>
      </c>
      <c r="K58" t="s">
        <v>322</v>
      </c>
      <c r="L58">
        <v>1191</v>
      </c>
      <c r="N58">
        <v>1013</v>
      </c>
      <c r="O58" t="s">
        <v>323</v>
      </c>
      <c r="P58" t="s">
        <v>323</v>
      </c>
      <c r="Q58">
        <v>1</v>
      </c>
      <c r="X58">
        <v>0.53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179</v>
      </c>
      <c r="AG58">
        <v>1.7490000000000001</v>
      </c>
      <c r="AH58">
        <v>2</v>
      </c>
      <c r="AI58">
        <v>61044545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ROW(Source!A84)</f>
        <v>84</v>
      </c>
      <c r="B59">
        <v>61044555</v>
      </c>
      <c r="C59">
        <v>61044540</v>
      </c>
      <c r="D59">
        <v>60230690</v>
      </c>
      <c r="E59">
        <v>1</v>
      </c>
      <c r="F59">
        <v>1</v>
      </c>
      <c r="G59">
        <v>1079</v>
      </c>
      <c r="H59">
        <v>2</v>
      </c>
      <c r="I59" t="s">
        <v>389</v>
      </c>
      <c r="J59" t="s">
        <v>390</v>
      </c>
      <c r="K59" t="s">
        <v>391</v>
      </c>
      <c r="L59">
        <v>1368</v>
      </c>
      <c r="N59">
        <v>1011</v>
      </c>
      <c r="O59" t="s">
        <v>327</v>
      </c>
      <c r="P59" t="s">
        <v>327</v>
      </c>
      <c r="Q59">
        <v>1</v>
      </c>
      <c r="X59">
        <v>7.4999999999999997E-2</v>
      </c>
      <c r="Y59">
        <v>0</v>
      </c>
      <c r="Z59">
        <v>153.94999999999999</v>
      </c>
      <c r="AA59">
        <v>14.54</v>
      </c>
      <c r="AB59">
        <v>0</v>
      </c>
      <c r="AC59">
        <v>0</v>
      </c>
      <c r="AD59">
        <v>1</v>
      </c>
      <c r="AE59">
        <v>0</v>
      </c>
      <c r="AF59" t="s">
        <v>179</v>
      </c>
      <c r="AG59">
        <v>0.2475</v>
      </c>
      <c r="AH59">
        <v>2</v>
      </c>
      <c r="AI59">
        <v>61044546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ROW(Source!A84)</f>
        <v>84</v>
      </c>
      <c r="B60">
        <v>61044556</v>
      </c>
      <c r="C60">
        <v>61044540</v>
      </c>
      <c r="D60">
        <v>60230796</v>
      </c>
      <c r="E60">
        <v>1</v>
      </c>
      <c r="F60">
        <v>1</v>
      </c>
      <c r="G60">
        <v>1079</v>
      </c>
      <c r="H60">
        <v>2</v>
      </c>
      <c r="I60" t="s">
        <v>398</v>
      </c>
      <c r="J60" t="s">
        <v>399</v>
      </c>
      <c r="K60" t="s">
        <v>400</v>
      </c>
      <c r="L60">
        <v>1368</v>
      </c>
      <c r="N60">
        <v>1011</v>
      </c>
      <c r="O60" t="s">
        <v>327</v>
      </c>
      <c r="P60" t="s">
        <v>327</v>
      </c>
      <c r="Q60">
        <v>1</v>
      </c>
      <c r="X60">
        <v>7.4999999999999997E-2</v>
      </c>
      <c r="Y60">
        <v>0</v>
      </c>
      <c r="Z60">
        <v>283.89999999999998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179</v>
      </c>
      <c r="AG60">
        <v>0.2475</v>
      </c>
      <c r="AH60">
        <v>2</v>
      </c>
      <c r="AI60">
        <v>61044547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ROW(Source!A84)</f>
        <v>84</v>
      </c>
      <c r="B61">
        <v>61044557</v>
      </c>
      <c r="C61">
        <v>61044540</v>
      </c>
      <c r="D61">
        <v>60165940</v>
      </c>
      <c r="E61">
        <v>1079</v>
      </c>
      <c r="F61">
        <v>1</v>
      </c>
      <c r="G61">
        <v>1079</v>
      </c>
      <c r="H61">
        <v>3</v>
      </c>
      <c r="I61" t="s">
        <v>470</v>
      </c>
      <c r="J61" t="s">
        <v>3</v>
      </c>
      <c r="K61" t="s">
        <v>471</v>
      </c>
      <c r="L61">
        <v>1348</v>
      </c>
      <c r="N61">
        <v>1009</v>
      </c>
      <c r="O61" t="s">
        <v>173</v>
      </c>
      <c r="P61" t="s">
        <v>173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31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ROW(Source!A86)</f>
        <v>86</v>
      </c>
      <c r="B62">
        <v>61044592</v>
      </c>
      <c r="C62">
        <v>61044559</v>
      </c>
      <c r="D62">
        <v>60134058</v>
      </c>
      <c r="E62">
        <v>1079</v>
      </c>
      <c r="F62">
        <v>1</v>
      </c>
      <c r="G62">
        <v>1079</v>
      </c>
      <c r="H62">
        <v>1</v>
      </c>
      <c r="I62" t="s">
        <v>321</v>
      </c>
      <c r="J62" t="s">
        <v>3</v>
      </c>
      <c r="K62" t="s">
        <v>322</v>
      </c>
      <c r="L62">
        <v>1191</v>
      </c>
      <c r="N62">
        <v>1013</v>
      </c>
      <c r="O62" t="s">
        <v>323</v>
      </c>
      <c r="P62" t="s">
        <v>323</v>
      </c>
      <c r="Q62">
        <v>1</v>
      </c>
      <c r="X62">
        <v>4.29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32</v>
      </c>
      <c r="AG62">
        <v>4.7190000000000003</v>
      </c>
      <c r="AH62">
        <v>2</v>
      </c>
      <c r="AI62">
        <v>61044570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ROW(Source!A86)</f>
        <v>86</v>
      </c>
      <c r="B63">
        <v>61044593</v>
      </c>
      <c r="C63">
        <v>61044559</v>
      </c>
      <c r="D63">
        <v>60230980</v>
      </c>
      <c r="E63">
        <v>1</v>
      </c>
      <c r="F63">
        <v>1</v>
      </c>
      <c r="G63">
        <v>1079</v>
      </c>
      <c r="H63">
        <v>2</v>
      </c>
      <c r="I63" t="s">
        <v>335</v>
      </c>
      <c r="J63" t="s">
        <v>336</v>
      </c>
      <c r="K63" t="s">
        <v>337</v>
      </c>
      <c r="L63">
        <v>1368</v>
      </c>
      <c r="N63">
        <v>1011</v>
      </c>
      <c r="O63" t="s">
        <v>327</v>
      </c>
      <c r="P63" t="s">
        <v>327</v>
      </c>
      <c r="Q63">
        <v>1</v>
      </c>
      <c r="X63">
        <v>0.3</v>
      </c>
      <c r="Y63">
        <v>0</v>
      </c>
      <c r="Z63">
        <v>41.45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32</v>
      </c>
      <c r="AG63">
        <v>0.33</v>
      </c>
      <c r="AH63">
        <v>2</v>
      </c>
      <c r="AI63">
        <v>61044571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ROW(Source!A86)</f>
        <v>86</v>
      </c>
      <c r="B64">
        <v>61044594</v>
      </c>
      <c r="C64">
        <v>61044559</v>
      </c>
      <c r="D64">
        <v>60230690</v>
      </c>
      <c r="E64">
        <v>1</v>
      </c>
      <c r="F64">
        <v>1</v>
      </c>
      <c r="G64">
        <v>1079</v>
      </c>
      <c r="H64">
        <v>2</v>
      </c>
      <c r="I64" t="s">
        <v>389</v>
      </c>
      <c r="J64" t="s">
        <v>390</v>
      </c>
      <c r="K64" t="s">
        <v>391</v>
      </c>
      <c r="L64">
        <v>1368</v>
      </c>
      <c r="N64">
        <v>1011</v>
      </c>
      <c r="O64" t="s">
        <v>327</v>
      </c>
      <c r="P64" t="s">
        <v>327</v>
      </c>
      <c r="Q64">
        <v>1</v>
      </c>
      <c r="X64">
        <v>0.3</v>
      </c>
      <c r="Y64">
        <v>0</v>
      </c>
      <c r="Z64">
        <v>153.94999999999999</v>
      </c>
      <c r="AA64">
        <v>14.54</v>
      </c>
      <c r="AB64">
        <v>0</v>
      </c>
      <c r="AC64">
        <v>0</v>
      </c>
      <c r="AD64">
        <v>1</v>
      </c>
      <c r="AE64">
        <v>0</v>
      </c>
      <c r="AF64" t="s">
        <v>32</v>
      </c>
      <c r="AG64">
        <v>0.33</v>
      </c>
      <c r="AH64">
        <v>2</v>
      </c>
      <c r="AI64">
        <v>61044572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ROW(Source!A86)</f>
        <v>86</v>
      </c>
      <c r="B65">
        <v>61044595</v>
      </c>
      <c r="C65">
        <v>61044559</v>
      </c>
      <c r="D65">
        <v>60230783</v>
      </c>
      <c r="E65">
        <v>1</v>
      </c>
      <c r="F65">
        <v>1</v>
      </c>
      <c r="G65">
        <v>1079</v>
      </c>
      <c r="H65">
        <v>2</v>
      </c>
      <c r="I65" t="s">
        <v>359</v>
      </c>
      <c r="J65" t="s">
        <v>360</v>
      </c>
      <c r="K65" t="s">
        <v>361</v>
      </c>
      <c r="L65">
        <v>1368</v>
      </c>
      <c r="N65">
        <v>1011</v>
      </c>
      <c r="O65" t="s">
        <v>327</v>
      </c>
      <c r="P65" t="s">
        <v>327</v>
      </c>
      <c r="Q65">
        <v>1</v>
      </c>
      <c r="X65">
        <v>0.3</v>
      </c>
      <c r="Y65">
        <v>0</v>
      </c>
      <c r="Z65">
        <v>140.38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32</v>
      </c>
      <c r="AG65">
        <v>0.33</v>
      </c>
      <c r="AH65">
        <v>2</v>
      </c>
      <c r="AI65">
        <v>61044573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ROW(Source!A86)</f>
        <v>86</v>
      </c>
      <c r="B66">
        <v>61044596</v>
      </c>
      <c r="C66">
        <v>61044559</v>
      </c>
      <c r="D66">
        <v>60230784</v>
      </c>
      <c r="E66">
        <v>1</v>
      </c>
      <c r="F66">
        <v>1</v>
      </c>
      <c r="G66">
        <v>1079</v>
      </c>
      <c r="H66">
        <v>2</v>
      </c>
      <c r="I66" t="s">
        <v>392</v>
      </c>
      <c r="J66" t="s">
        <v>393</v>
      </c>
      <c r="K66" t="s">
        <v>394</v>
      </c>
      <c r="L66">
        <v>1368</v>
      </c>
      <c r="N66">
        <v>1011</v>
      </c>
      <c r="O66" t="s">
        <v>327</v>
      </c>
      <c r="P66" t="s">
        <v>327</v>
      </c>
      <c r="Q66">
        <v>1</v>
      </c>
      <c r="X66">
        <v>0.3</v>
      </c>
      <c r="Y66">
        <v>0</v>
      </c>
      <c r="Z66">
        <v>260.5</v>
      </c>
      <c r="AA66">
        <v>18.62</v>
      </c>
      <c r="AB66">
        <v>0</v>
      </c>
      <c r="AC66">
        <v>0</v>
      </c>
      <c r="AD66">
        <v>1</v>
      </c>
      <c r="AE66">
        <v>0</v>
      </c>
      <c r="AF66" t="s">
        <v>32</v>
      </c>
      <c r="AG66">
        <v>0.33</v>
      </c>
      <c r="AH66">
        <v>2</v>
      </c>
      <c r="AI66">
        <v>61044574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ROW(Source!A86)</f>
        <v>86</v>
      </c>
      <c r="B67">
        <v>61044597</v>
      </c>
      <c r="C67">
        <v>61044559</v>
      </c>
      <c r="D67">
        <v>60230772</v>
      </c>
      <c r="E67">
        <v>1</v>
      </c>
      <c r="F67">
        <v>1</v>
      </c>
      <c r="G67">
        <v>1079</v>
      </c>
      <c r="H67">
        <v>2</v>
      </c>
      <c r="I67" t="s">
        <v>395</v>
      </c>
      <c r="J67" t="s">
        <v>396</v>
      </c>
      <c r="K67" t="s">
        <v>397</v>
      </c>
      <c r="L67">
        <v>1368</v>
      </c>
      <c r="N67">
        <v>1011</v>
      </c>
      <c r="O67" t="s">
        <v>327</v>
      </c>
      <c r="P67" t="s">
        <v>327</v>
      </c>
      <c r="Q67">
        <v>1</v>
      </c>
      <c r="X67">
        <v>0.3</v>
      </c>
      <c r="Y67">
        <v>0</v>
      </c>
      <c r="Z67">
        <v>163.81</v>
      </c>
      <c r="AA67">
        <v>14.54</v>
      </c>
      <c r="AB67">
        <v>0</v>
      </c>
      <c r="AC67">
        <v>0</v>
      </c>
      <c r="AD67">
        <v>1</v>
      </c>
      <c r="AE67">
        <v>0</v>
      </c>
      <c r="AF67" t="s">
        <v>32</v>
      </c>
      <c r="AG67">
        <v>0.33</v>
      </c>
      <c r="AH67">
        <v>2</v>
      </c>
      <c r="AI67">
        <v>61044575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ROW(Source!A86)</f>
        <v>86</v>
      </c>
      <c r="B68">
        <v>61044598</v>
      </c>
      <c r="C68">
        <v>61044559</v>
      </c>
      <c r="D68">
        <v>60230796</v>
      </c>
      <c r="E68">
        <v>1</v>
      </c>
      <c r="F68">
        <v>1</v>
      </c>
      <c r="G68">
        <v>1079</v>
      </c>
      <c r="H68">
        <v>2</v>
      </c>
      <c r="I68" t="s">
        <v>398</v>
      </c>
      <c r="J68" t="s">
        <v>399</v>
      </c>
      <c r="K68" t="s">
        <v>400</v>
      </c>
      <c r="L68">
        <v>1368</v>
      </c>
      <c r="N68">
        <v>1011</v>
      </c>
      <c r="O68" t="s">
        <v>327</v>
      </c>
      <c r="P68" t="s">
        <v>327</v>
      </c>
      <c r="Q68">
        <v>1</v>
      </c>
      <c r="X68">
        <v>0.3</v>
      </c>
      <c r="Y68">
        <v>0</v>
      </c>
      <c r="Z68">
        <v>283.89999999999998</v>
      </c>
      <c r="AA68">
        <v>14.54</v>
      </c>
      <c r="AB68">
        <v>0</v>
      </c>
      <c r="AC68">
        <v>0</v>
      </c>
      <c r="AD68">
        <v>1</v>
      </c>
      <c r="AE68">
        <v>0</v>
      </c>
      <c r="AF68" t="s">
        <v>32</v>
      </c>
      <c r="AG68">
        <v>0.33</v>
      </c>
      <c r="AH68">
        <v>2</v>
      </c>
      <c r="AI68">
        <v>61044576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ROW(Source!A86)</f>
        <v>86</v>
      </c>
      <c r="B69">
        <v>61044599</v>
      </c>
      <c r="C69">
        <v>61044559</v>
      </c>
      <c r="D69">
        <v>60230776</v>
      </c>
      <c r="E69">
        <v>1</v>
      </c>
      <c r="F69">
        <v>1</v>
      </c>
      <c r="G69">
        <v>1079</v>
      </c>
      <c r="H69">
        <v>2</v>
      </c>
      <c r="I69" t="s">
        <v>401</v>
      </c>
      <c r="J69" t="s">
        <v>402</v>
      </c>
      <c r="K69" t="s">
        <v>403</v>
      </c>
      <c r="L69">
        <v>1368</v>
      </c>
      <c r="N69">
        <v>1011</v>
      </c>
      <c r="O69" t="s">
        <v>327</v>
      </c>
      <c r="P69" t="s">
        <v>327</v>
      </c>
      <c r="Q69">
        <v>1</v>
      </c>
      <c r="X69">
        <v>0.3</v>
      </c>
      <c r="Y69">
        <v>0</v>
      </c>
      <c r="Z69">
        <v>189.45</v>
      </c>
      <c r="AA69">
        <v>16.93</v>
      </c>
      <c r="AB69">
        <v>0</v>
      </c>
      <c r="AC69">
        <v>0</v>
      </c>
      <c r="AD69">
        <v>1</v>
      </c>
      <c r="AE69">
        <v>0</v>
      </c>
      <c r="AF69" t="s">
        <v>32</v>
      </c>
      <c r="AG69">
        <v>0.33</v>
      </c>
      <c r="AH69">
        <v>2</v>
      </c>
      <c r="AI69">
        <v>61044577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ROW(Source!A86)</f>
        <v>86</v>
      </c>
      <c r="B70">
        <v>61044600</v>
      </c>
      <c r="C70">
        <v>61044559</v>
      </c>
      <c r="D70">
        <v>60230777</v>
      </c>
      <c r="E70">
        <v>1</v>
      </c>
      <c r="F70">
        <v>1</v>
      </c>
      <c r="G70">
        <v>1079</v>
      </c>
      <c r="H70">
        <v>2</v>
      </c>
      <c r="I70" t="s">
        <v>362</v>
      </c>
      <c r="J70" t="s">
        <v>363</v>
      </c>
      <c r="K70" t="s">
        <v>364</v>
      </c>
      <c r="L70">
        <v>1368</v>
      </c>
      <c r="N70">
        <v>1011</v>
      </c>
      <c r="O70" t="s">
        <v>327</v>
      </c>
      <c r="P70" t="s">
        <v>327</v>
      </c>
      <c r="Q70">
        <v>1</v>
      </c>
      <c r="X70">
        <v>0.9</v>
      </c>
      <c r="Y70">
        <v>0</v>
      </c>
      <c r="Z70">
        <v>180.35</v>
      </c>
      <c r="AA70">
        <v>16.93</v>
      </c>
      <c r="AB70">
        <v>0</v>
      </c>
      <c r="AC70">
        <v>0</v>
      </c>
      <c r="AD70">
        <v>1</v>
      </c>
      <c r="AE70">
        <v>0</v>
      </c>
      <c r="AF70" t="s">
        <v>32</v>
      </c>
      <c r="AG70">
        <v>0.9900000000000001</v>
      </c>
      <c r="AH70">
        <v>2</v>
      </c>
      <c r="AI70">
        <v>61044578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ROW(Source!A86)</f>
        <v>86</v>
      </c>
      <c r="B71">
        <v>61044601</v>
      </c>
      <c r="C71">
        <v>61044559</v>
      </c>
      <c r="D71">
        <v>60207029</v>
      </c>
      <c r="E71">
        <v>1</v>
      </c>
      <c r="F71">
        <v>1</v>
      </c>
      <c r="G71">
        <v>1079</v>
      </c>
      <c r="H71">
        <v>3</v>
      </c>
      <c r="I71" t="s">
        <v>404</v>
      </c>
      <c r="J71" t="s">
        <v>405</v>
      </c>
      <c r="K71" t="s">
        <v>406</v>
      </c>
      <c r="L71">
        <v>1348</v>
      </c>
      <c r="N71">
        <v>1009</v>
      </c>
      <c r="O71" t="s">
        <v>173</v>
      </c>
      <c r="P71" t="s">
        <v>173</v>
      </c>
      <c r="Q71">
        <v>1000</v>
      </c>
      <c r="X71">
        <v>0.04</v>
      </c>
      <c r="Y71">
        <v>1436.32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31</v>
      </c>
      <c r="AG71">
        <v>0.04</v>
      </c>
      <c r="AH71">
        <v>2</v>
      </c>
      <c r="AI71">
        <v>61044579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ROW(Source!A86)</f>
        <v>86</v>
      </c>
      <c r="B72">
        <v>61044602</v>
      </c>
      <c r="C72">
        <v>61044559</v>
      </c>
      <c r="D72">
        <v>60165940</v>
      </c>
      <c r="E72">
        <v>1079</v>
      </c>
      <c r="F72">
        <v>1</v>
      </c>
      <c r="G72">
        <v>1079</v>
      </c>
      <c r="H72">
        <v>3</v>
      </c>
      <c r="I72" t="s">
        <v>470</v>
      </c>
      <c r="J72" t="s">
        <v>3</v>
      </c>
      <c r="K72" t="s">
        <v>471</v>
      </c>
      <c r="L72">
        <v>1348</v>
      </c>
      <c r="N72">
        <v>1009</v>
      </c>
      <c r="O72" t="s">
        <v>173</v>
      </c>
      <c r="P72" t="s">
        <v>173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31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ROW(Source!A88)</f>
        <v>88</v>
      </c>
      <c r="B73">
        <v>61044618</v>
      </c>
      <c r="C73">
        <v>61044604</v>
      </c>
      <c r="D73">
        <v>60134058</v>
      </c>
      <c r="E73">
        <v>1079</v>
      </c>
      <c r="F73">
        <v>1</v>
      </c>
      <c r="G73">
        <v>1079</v>
      </c>
      <c r="H73">
        <v>1</v>
      </c>
      <c r="I73" t="s">
        <v>321</v>
      </c>
      <c r="J73" t="s">
        <v>3</v>
      </c>
      <c r="K73" t="s">
        <v>322</v>
      </c>
      <c r="L73">
        <v>1191</v>
      </c>
      <c r="N73">
        <v>1013</v>
      </c>
      <c r="O73" t="s">
        <v>323</v>
      </c>
      <c r="P73" t="s">
        <v>323</v>
      </c>
      <c r="Q73">
        <v>1</v>
      </c>
      <c r="X73">
        <v>0.53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186</v>
      </c>
      <c r="AG73">
        <v>1.1660000000000001</v>
      </c>
      <c r="AH73">
        <v>2</v>
      </c>
      <c r="AI73">
        <v>61044609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ROW(Source!A88)</f>
        <v>88</v>
      </c>
      <c r="B74">
        <v>61044619</v>
      </c>
      <c r="C74">
        <v>61044604</v>
      </c>
      <c r="D74">
        <v>60230690</v>
      </c>
      <c r="E74">
        <v>1</v>
      </c>
      <c r="F74">
        <v>1</v>
      </c>
      <c r="G74">
        <v>1079</v>
      </c>
      <c r="H74">
        <v>2</v>
      </c>
      <c r="I74" t="s">
        <v>389</v>
      </c>
      <c r="J74" t="s">
        <v>390</v>
      </c>
      <c r="K74" t="s">
        <v>391</v>
      </c>
      <c r="L74">
        <v>1368</v>
      </c>
      <c r="N74">
        <v>1011</v>
      </c>
      <c r="O74" t="s">
        <v>327</v>
      </c>
      <c r="P74" t="s">
        <v>327</v>
      </c>
      <c r="Q74">
        <v>1</v>
      </c>
      <c r="X74">
        <v>7.4999999999999997E-2</v>
      </c>
      <c r="Y74">
        <v>0</v>
      </c>
      <c r="Z74">
        <v>153.94999999999999</v>
      </c>
      <c r="AA74">
        <v>14.54</v>
      </c>
      <c r="AB74">
        <v>0</v>
      </c>
      <c r="AC74">
        <v>0</v>
      </c>
      <c r="AD74">
        <v>1</v>
      </c>
      <c r="AE74">
        <v>0</v>
      </c>
      <c r="AF74" t="s">
        <v>186</v>
      </c>
      <c r="AG74">
        <v>0.16500000000000001</v>
      </c>
      <c r="AH74">
        <v>2</v>
      </c>
      <c r="AI74">
        <v>61044610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ROW(Source!A88)</f>
        <v>88</v>
      </c>
      <c r="B75">
        <v>61044620</v>
      </c>
      <c r="C75">
        <v>61044604</v>
      </c>
      <c r="D75">
        <v>60230796</v>
      </c>
      <c r="E75">
        <v>1</v>
      </c>
      <c r="F75">
        <v>1</v>
      </c>
      <c r="G75">
        <v>1079</v>
      </c>
      <c r="H75">
        <v>2</v>
      </c>
      <c r="I75" t="s">
        <v>398</v>
      </c>
      <c r="J75" t="s">
        <v>399</v>
      </c>
      <c r="K75" t="s">
        <v>400</v>
      </c>
      <c r="L75">
        <v>1368</v>
      </c>
      <c r="N75">
        <v>1011</v>
      </c>
      <c r="O75" t="s">
        <v>327</v>
      </c>
      <c r="P75" t="s">
        <v>327</v>
      </c>
      <c r="Q75">
        <v>1</v>
      </c>
      <c r="X75">
        <v>7.4999999999999997E-2</v>
      </c>
      <c r="Y75">
        <v>0</v>
      </c>
      <c r="Z75">
        <v>283.89999999999998</v>
      </c>
      <c r="AA75">
        <v>14.54</v>
      </c>
      <c r="AB75">
        <v>0</v>
      </c>
      <c r="AC75">
        <v>0</v>
      </c>
      <c r="AD75">
        <v>1</v>
      </c>
      <c r="AE75">
        <v>0</v>
      </c>
      <c r="AF75" t="s">
        <v>186</v>
      </c>
      <c r="AG75">
        <v>0.16500000000000001</v>
      </c>
      <c r="AH75">
        <v>2</v>
      </c>
      <c r="AI75">
        <v>61044611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ROW(Source!A88)</f>
        <v>88</v>
      </c>
      <c r="B76">
        <v>61044621</v>
      </c>
      <c r="C76">
        <v>61044604</v>
      </c>
      <c r="D76">
        <v>60165940</v>
      </c>
      <c r="E76">
        <v>1079</v>
      </c>
      <c r="F76">
        <v>1</v>
      </c>
      <c r="G76">
        <v>1079</v>
      </c>
      <c r="H76">
        <v>3</v>
      </c>
      <c r="I76" t="s">
        <v>470</v>
      </c>
      <c r="J76" t="s">
        <v>3</v>
      </c>
      <c r="K76" t="s">
        <v>471</v>
      </c>
      <c r="L76">
        <v>1348</v>
      </c>
      <c r="N76">
        <v>1009</v>
      </c>
      <c r="O76" t="s">
        <v>173</v>
      </c>
      <c r="P76" t="s">
        <v>173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31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ROW(Source!A90)</f>
        <v>90</v>
      </c>
      <c r="B77">
        <v>61044656</v>
      </c>
      <c r="C77">
        <v>61044623</v>
      </c>
      <c r="D77">
        <v>60134058</v>
      </c>
      <c r="E77">
        <v>1079</v>
      </c>
      <c r="F77">
        <v>1</v>
      </c>
      <c r="G77">
        <v>1079</v>
      </c>
      <c r="H77">
        <v>1</v>
      </c>
      <c r="I77" t="s">
        <v>321</v>
      </c>
      <c r="J77" t="s">
        <v>3</v>
      </c>
      <c r="K77" t="s">
        <v>322</v>
      </c>
      <c r="L77">
        <v>1191</v>
      </c>
      <c r="N77">
        <v>1013</v>
      </c>
      <c r="O77" t="s">
        <v>323</v>
      </c>
      <c r="P77" t="s">
        <v>323</v>
      </c>
      <c r="Q77">
        <v>1</v>
      </c>
      <c r="X77">
        <v>4.29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32</v>
      </c>
      <c r="AG77">
        <v>4.7190000000000003</v>
      </c>
      <c r="AH77">
        <v>2</v>
      </c>
      <c r="AI77">
        <v>61044634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ROW(Source!A90)</f>
        <v>90</v>
      </c>
      <c r="B78">
        <v>61044657</v>
      </c>
      <c r="C78">
        <v>61044623</v>
      </c>
      <c r="D78">
        <v>60230980</v>
      </c>
      <c r="E78">
        <v>1</v>
      </c>
      <c r="F78">
        <v>1</v>
      </c>
      <c r="G78">
        <v>1079</v>
      </c>
      <c r="H78">
        <v>2</v>
      </c>
      <c r="I78" t="s">
        <v>335</v>
      </c>
      <c r="J78" t="s">
        <v>336</v>
      </c>
      <c r="K78" t="s">
        <v>337</v>
      </c>
      <c r="L78">
        <v>1368</v>
      </c>
      <c r="N78">
        <v>1011</v>
      </c>
      <c r="O78" t="s">
        <v>327</v>
      </c>
      <c r="P78" t="s">
        <v>327</v>
      </c>
      <c r="Q78">
        <v>1</v>
      </c>
      <c r="X78">
        <v>0.3</v>
      </c>
      <c r="Y78">
        <v>0</v>
      </c>
      <c r="Z78">
        <v>41.45</v>
      </c>
      <c r="AA78">
        <v>12.62</v>
      </c>
      <c r="AB78">
        <v>0</v>
      </c>
      <c r="AC78">
        <v>0</v>
      </c>
      <c r="AD78">
        <v>1</v>
      </c>
      <c r="AE78">
        <v>0</v>
      </c>
      <c r="AF78" t="s">
        <v>32</v>
      </c>
      <c r="AG78">
        <v>0.33</v>
      </c>
      <c r="AH78">
        <v>2</v>
      </c>
      <c r="AI78">
        <v>61044635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ROW(Source!A90)</f>
        <v>90</v>
      </c>
      <c r="B79">
        <v>61044658</v>
      </c>
      <c r="C79">
        <v>61044623</v>
      </c>
      <c r="D79">
        <v>60230690</v>
      </c>
      <c r="E79">
        <v>1</v>
      </c>
      <c r="F79">
        <v>1</v>
      </c>
      <c r="G79">
        <v>1079</v>
      </c>
      <c r="H79">
        <v>2</v>
      </c>
      <c r="I79" t="s">
        <v>389</v>
      </c>
      <c r="J79" t="s">
        <v>390</v>
      </c>
      <c r="K79" t="s">
        <v>391</v>
      </c>
      <c r="L79">
        <v>1368</v>
      </c>
      <c r="N79">
        <v>1011</v>
      </c>
      <c r="O79" t="s">
        <v>327</v>
      </c>
      <c r="P79" t="s">
        <v>327</v>
      </c>
      <c r="Q79">
        <v>1</v>
      </c>
      <c r="X79">
        <v>0.3</v>
      </c>
      <c r="Y79">
        <v>0</v>
      </c>
      <c r="Z79">
        <v>153.94999999999999</v>
      </c>
      <c r="AA79">
        <v>14.54</v>
      </c>
      <c r="AB79">
        <v>0</v>
      </c>
      <c r="AC79">
        <v>0</v>
      </c>
      <c r="AD79">
        <v>1</v>
      </c>
      <c r="AE79">
        <v>0</v>
      </c>
      <c r="AF79" t="s">
        <v>32</v>
      </c>
      <c r="AG79">
        <v>0.33</v>
      </c>
      <c r="AH79">
        <v>2</v>
      </c>
      <c r="AI79">
        <v>61044636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ROW(Source!A90)</f>
        <v>90</v>
      </c>
      <c r="B80">
        <v>61044659</v>
      </c>
      <c r="C80">
        <v>61044623</v>
      </c>
      <c r="D80">
        <v>60230783</v>
      </c>
      <c r="E80">
        <v>1</v>
      </c>
      <c r="F80">
        <v>1</v>
      </c>
      <c r="G80">
        <v>1079</v>
      </c>
      <c r="H80">
        <v>2</v>
      </c>
      <c r="I80" t="s">
        <v>359</v>
      </c>
      <c r="J80" t="s">
        <v>360</v>
      </c>
      <c r="K80" t="s">
        <v>361</v>
      </c>
      <c r="L80">
        <v>1368</v>
      </c>
      <c r="N80">
        <v>1011</v>
      </c>
      <c r="O80" t="s">
        <v>327</v>
      </c>
      <c r="P80" t="s">
        <v>327</v>
      </c>
      <c r="Q80">
        <v>1</v>
      </c>
      <c r="X80">
        <v>0.3</v>
      </c>
      <c r="Y80">
        <v>0</v>
      </c>
      <c r="Z80">
        <v>140.38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32</v>
      </c>
      <c r="AG80">
        <v>0.33</v>
      </c>
      <c r="AH80">
        <v>2</v>
      </c>
      <c r="AI80">
        <v>61044637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ROW(Source!A90)</f>
        <v>90</v>
      </c>
      <c r="B81">
        <v>61044660</v>
      </c>
      <c r="C81">
        <v>61044623</v>
      </c>
      <c r="D81">
        <v>60230784</v>
      </c>
      <c r="E81">
        <v>1</v>
      </c>
      <c r="F81">
        <v>1</v>
      </c>
      <c r="G81">
        <v>1079</v>
      </c>
      <c r="H81">
        <v>2</v>
      </c>
      <c r="I81" t="s">
        <v>392</v>
      </c>
      <c r="J81" t="s">
        <v>393</v>
      </c>
      <c r="K81" t="s">
        <v>394</v>
      </c>
      <c r="L81">
        <v>1368</v>
      </c>
      <c r="N81">
        <v>1011</v>
      </c>
      <c r="O81" t="s">
        <v>327</v>
      </c>
      <c r="P81" t="s">
        <v>327</v>
      </c>
      <c r="Q81">
        <v>1</v>
      </c>
      <c r="X81">
        <v>0.3</v>
      </c>
      <c r="Y81">
        <v>0</v>
      </c>
      <c r="Z81">
        <v>260.5</v>
      </c>
      <c r="AA81">
        <v>18.62</v>
      </c>
      <c r="AB81">
        <v>0</v>
      </c>
      <c r="AC81">
        <v>0</v>
      </c>
      <c r="AD81">
        <v>1</v>
      </c>
      <c r="AE81">
        <v>0</v>
      </c>
      <c r="AF81" t="s">
        <v>32</v>
      </c>
      <c r="AG81">
        <v>0.33</v>
      </c>
      <c r="AH81">
        <v>2</v>
      </c>
      <c r="AI81">
        <v>61044638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ROW(Source!A90)</f>
        <v>90</v>
      </c>
      <c r="B82">
        <v>61044661</v>
      </c>
      <c r="C82">
        <v>61044623</v>
      </c>
      <c r="D82">
        <v>60230772</v>
      </c>
      <c r="E82">
        <v>1</v>
      </c>
      <c r="F82">
        <v>1</v>
      </c>
      <c r="G82">
        <v>1079</v>
      </c>
      <c r="H82">
        <v>2</v>
      </c>
      <c r="I82" t="s">
        <v>395</v>
      </c>
      <c r="J82" t="s">
        <v>396</v>
      </c>
      <c r="K82" t="s">
        <v>397</v>
      </c>
      <c r="L82">
        <v>1368</v>
      </c>
      <c r="N82">
        <v>1011</v>
      </c>
      <c r="O82" t="s">
        <v>327</v>
      </c>
      <c r="P82" t="s">
        <v>327</v>
      </c>
      <c r="Q82">
        <v>1</v>
      </c>
      <c r="X82">
        <v>0.3</v>
      </c>
      <c r="Y82">
        <v>0</v>
      </c>
      <c r="Z82">
        <v>163.81</v>
      </c>
      <c r="AA82">
        <v>14.54</v>
      </c>
      <c r="AB82">
        <v>0</v>
      </c>
      <c r="AC82">
        <v>0</v>
      </c>
      <c r="AD82">
        <v>1</v>
      </c>
      <c r="AE82">
        <v>0</v>
      </c>
      <c r="AF82" t="s">
        <v>32</v>
      </c>
      <c r="AG82">
        <v>0.33</v>
      </c>
      <c r="AH82">
        <v>2</v>
      </c>
      <c r="AI82">
        <v>61044639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ROW(Source!A90)</f>
        <v>90</v>
      </c>
      <c r="B83">
        <v>61044662</v>
      </c>
      <c r="C83">
        <v>61044623</v>
      </c>
      <c r="D83">
        <v>60230796</v>
      </c>
      <c r="E83">
        <v>1</v>
      </c>
      <c r="F83">
        <v>1</v>
      </c>
      <c r="G83">
        <v>1079</v>
      </c>
      <c r="H83">
        <v>2</v>
      </c>
      <c r="I83" t="s">
        <v>398</v>
      </c>
      <c r="J83" t="s">
        <v>399</v>
      </c>
      <c r="K83" t="s">
        <v>400</v>
      </c>
      <c r="L83">
        <v>1368</v>
      </c>
      <c r="N83">
        <v>1011</v>
      </c>
      <c r="O83" t="s">
        <v>327</v>
      </c>
      <c r="P83" t="s">
        <v>327</v>
      </c>
      <c r="Q83">
        <v>1</v>
      </c>
      <c r="X83">
        <v>0.3</v>
      </c>
      <c r="Y83">
        <v>0</v>
      </c>
      <c r="Z83">
        <v>283.89999999999998</v>
      </c>
      <c r="AA83">
        <v>14.54</v>
      </c>
      <c r="AB83">
        <v>0</v>
      </c>
      <c r="AC83">
        <v>0</v>
      </c>
      <c r="AD83">
        <v>1</v>
      </c>
      <c r="AE83">
        <v>0</v>
      </c>
      <c r="AF83" t="s">
        <v>32</v>
      </c>
      <c r="AG83">
        <v>0.33</v>
      </c>
      <c r="AH83">
        <v>2</v>
      </c>
      <c r="AI83">
        <v>61044640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ROW(Source!A90)</f>
        <v>90</v>
      </c>
      <c r="B84">
        <v>61044663</v>
      </c>
      <c r="C84">
        <v>61044623</v>
      </c>
      <c r="D84">
        <v>60230776</v>
      </c>
      <c r="E84">
        <v>1</v>
      </c>
      <c r="F84">
        <v>1</v>
      </c>
      <c r="G84">
        <v>1079</v>
      </c>
      <c r="H84">
        <v>2</v>
      </c>
      <c r="I84" t="s">
        <v>401</v>
      </c>
      <c r="J84" t="s">
        <v>402</v>
      </c>
      <c r="K84" t="s">
        <v>403</v>
      </c>
      <c r="L84">
        <v>1368</v>
      </c>
      <c r="N84">
        <v>1011</v>
      </c>
      <c r="O84" t="s">
        <v>327</v>
      </c>
      <c r="P84" t="s">
        <v>327</v>
      </c>
      <c r="Q84">
        <v>1</v>
      </c>
      <c r="X84">
        <v>0.3</v>
      </c>
      <c r="Y84">
        <v>0</v>
      </c>
      <c r="Z84">
        <v>189.45</v>
      </c>
      <c r="AA84">
        <v>16.93</v>
      </c>
      <c r="AB84">
        <v>0</v>
      </c>
      <c r="AC84">
        <v>0</v>
      </c>
      <c r="AD84">
        <v>1</v>
      </c>
      <c r="AE84">
        <v>0</v>
      </c>
      <c r="AF84" t="s">
        <v>32</v>
      </c>
      <c r="AG84">
        <v>0.33</v>
      </c>
      <c r="AH84">
        <v>2</v>
      </c>
      <c r="AI84">
        <v>61044641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ROW(Source!A90)</f>
        <v>90</v>
      </c>
      <c r="B85">
        <v>61044664</v>
      </c>
      <c r="C85">
        <v>61044623</v>
      </c>
      <c r="D85">
        <v>60230777</v>
      </c>
      <c r="E85">
        <v>1</v>
      </c>
      <c r="F85">
        <v>1</v>
      </c>
      <c r="G85">
        <v>1079</v>
      </c>
      <c r="H85">
        <v>2</v>
      </c>
      <c r="I85" t="s">
        <v>362</v>
      </c>
      <c r="J85" t="s">
        <v>363</v>
      </c>
      <c r="K85" t="s">
        <v>364</v>
      </c>
      <c r="L85">
        <v>1368</v>
      </c>
      <c r="N85">
        <v>1011</v>
      </c>
      <c r="O85" t="s">
        <v>327</v>
      </c>
      <c r="P85" t="s">
        <v>327</v>
      </c>
      <c r="Q85">
        <v>1</v>
      </c>
      <c r="X85">
        <v>0.9</v>
      </c>
      <c r="Y85">
        <v>0</v>
      </c>
      <c r="Z85">
        <v>180.35</v>
      </c>
      <c r="AA85">
        <v>16.93</v>
      </c>
      <c r="AB85">
        <v>0</v>
      </c>
      <c r="AC85">
        <v>0</v>
      </c>
      <c r="AD85">
        <v>1</v>
      </c>
      <c r="AE85">
        <v>0</v>
      </c>
      <c r="AF85" t="s">
        <v>32</v>
      </c>
      <c r="AG85">
        <v>0.9900000000000001</v>
      </c>
      <c r="AH85">
        <v>2</v>
      </c>
      <c r="AI85">
        <v>61044642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ROW(Source!A90)</f>
        <v>90</v>
      </c>
      <c r="B86">
        <v>61044665</v>
      </c>
      <c r="C86">
        <v>61044623</v>
      </c>
      <c r="D86">
        <v>60207029</v>
      </c>
      <c r="E86">
        <v>1</v>
      </c>
      <c r="F86">
        <v>1</v>
      </c>
      <c r="G86">
        <v>1079</v>
      </c>
      <c r="H86">
        <v>3</v>
      </c>
      <c r="I86" t="s">
        <v>404</v>
      </c>
      <c r="J86" t="s">
        <v>405</v>
      </c>
      <c r="K86" t="s">
        <v>406</v>
      </c>
      <c r="L86">
        <v>1348</v>
      </c>
      <c r="N86">
        <v>1009</v>
      </c>
      <c r="O86" t="s">
        <v>173</v>
      </c>
      <c r="P86" t="s">
        <v>173</v>
      </c>
      <c r="Q86">
        <v>1000</v>
      </c>
      <c r="X86">
        <v>0.04</v>
      </c>
      <c r="Y86">
        <v>1436.32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31</v>
      </c>
      <c r="AG86">
        <v>0.04</v>
      </c>
      <c r="AH86">
        <v>2</v>
      </c>
      <c r="AI86">
        <v>61044643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ROW(Source!A90)</f>
        <v>90</v>
      </c>
      <c r="B87">
        <v>61044666</v>
      </c>
      <c r="C87">
        <v>61044623</v>
      </c>
      <c r="D87">
        <v>60165940</v>
      </c>
      <c r="E87">
        <v>1079</v>
      </c>
      <c r="F87">
        <v>1</v>
      </c>
      <c r="G87">
        <v>1079</v>
      </c>
      <c r="H87">
        <v>3</v>
      </c>
      <c r="I87" t="s">
        <v>470</v>
      </c>
      <c r="J87" t="s">
        <v>3</v>
      </c>
      <c r="K87" t="s">
        <v>471</v>
      </c>
      <c r="L87">
        <v>1348</v>
      </c>
      <c r="N87">
        <v>1009</v>
      </c>
      <c r="O87" t="s">
        <v>173</v>
      </c>
      <c r="P87" t="s">
        <v>173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31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ROW(Source!A93)</f>
        <v>93</v>
      </c>
      <c r="B88">
        <v>61044681</v>
      </c>
      <c r="C88">
        <v>61044669</v>
      </c>
      <c r="D88">
        <v>60134058</v>
      </c>
      <c r="E88">
        <v>1079</v>
      </c>
      <c r="F88">
        <v>1</v>
      </c>
      <c r="G88">
        <v>1079</v>
      </c>
      <c r="H88">
        <v>1</v>
      </c>
      <c r="I88" t="s">
        <v>321</v>
      </c>
      <c r="J88" t="s">
        <v>3</v>
      </c>
      <c r="K88" t="s">
        <v>322</v>
      </c>
      <c r="L88">
        <v>1191</v>
      </c>
      <c r="N88">
        <v>1013</v>
      </c>
      <c r="O88" t="s">
        <v>323</v>
      </c>
      <c r="P88" t="s">
        <v>323</v>
      </c>
      <c r="Q88">
        <v>1</v>
      </c>
      <c r="X88">
        <v>26.78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32</v>
      </c>
      <c r="AG88">
        <v>29.458000000000002</v>
      </c>
      <c r="AH88">
        <v>2</v>
      </c>
      <c r="AI88">
        <v>61044673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ROW(Source!A93)</f>
        <v>93</v>
      </c>
      <c r="B89">
        <v>61044682</v>
      </c>
      <c r="C89">
        <v>61044669</v>
      </c>
      <c r="D89">
        <v>60231241</v>
      </c>
      <c r="E89">
        <v>1</v>
      </c>
      <c r="F89">
        <v>1</v>
      </c>
      <c r="G89">
        <v>1079</v>
      </c>
      <c r="H89">
        <v>2</v>
      </c>
      <c r="I89" t="s">
        <v>407</v>
      </c>
      <c r="J89" t="s">
        <v>408</v>
      </c>
      <c r="K89" t="s">
        <v>409</v>
      </c>
      <c r="L89">
        <v>1368</v>
      </c>
      <c r="N89">
        <v>1011</v>
      </c>
      <c r="O89" t="s">
        <v>327</v>
      </c>
      <c r="P89" t="s">
        <v>327</v>
      </c>
      <c r="Q89">
        <v>1</v>
      </c>
      <c r="X89">
        <v>0.05</v>
      </c>
      <c r="Y89">
        <v>0</v>
      </c>
      <c r="Z89">
        <v>13.46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32</v>
      </c>
      <c r="AG89">
        <v>5.5000000000000007E-2</v>
      </c>
      <c r="AH89">
        <v>2</v>
      </c>
      <c r="AI89">
        <v>61044674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ROW(Source!A93)</f>
        <v>93</v>
      </c>
      <c r="B90">
        <v>61044683</v>
      </c>
      <c r="C90">
        <v>61044669</v>
      </c>
      <c r="D90">
        <v>60230593</v>
      </c>
      <c r="E90">
        <v>1</v>
      </c>
      <c r="F90">
        <v>1</v>
      </c>
      <c r="G90">
        <v>1079</v>
      </c>
      <c r="H90">
        <v>2</v>
      </c>
      <c r="I90" t="s">
        <v>410</v>
      </c>
      <c r="J90" t="s">
        <v>411</v>
      </c>
      <c r="K90" t="s">
        <v>412</v>
      </c>
      <c r="L90">
        <v>1368</v>
      </c>
      <c r="N90">
        <v>1011</v>
      </c>
      <c r="O90" t="s">
        <v>327</v>
      </c>
      <c r="P90" t="s">
        <v>327</v>
      </c>
      <c r="Q90">
        <v>1</v>
      </c>
      <c r="X90">
        <v>0.05</v>
      </c>
      <c r="Y90">
        <v>0</v>
      </c>
      <c r="Z90">
        <v>97.62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32</v>
      </c>
      <c r="AG90">
        <v>5.5000000000000007E-2</v>
      </c>
      <c r="AH90">
        <v>2</v>
      </c>
      <c r="AI90">
        <v>61044675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ROW(Source!A93)</f>
        <v>93</v>
      </c>
      <c r="B91">
        <v>61044684</v>
      </c>
      <c r="C91">
        <v>61044669</v>
      </c>
      <c r="D91">
        <v>60172661</v>
      </c>
      <c r="E91">
        <v>1079</v>
      </c>
      <c r="F91">
        <v>1</v>
      </c>
      <c r="G91">
        <v>1079</v>
      </c>
      <c r="H91">
        <v>3</v>
      </c>
      <c r="I91" t="s">
        <v>472</v>
      </c>
      <c r="J91" t="s">
        <v>3</v>
      </c>
      <c r="K91" t="s">
        <v>204</v>
      </c>
      <c r="L91">
        <v>1339</v>
      </c>
      <c r="N91">
        <v>1007</v>
      </c>
      <c r="O91" t="s">
        <v>148</v>
      </c>
      <c r="P91" t="s">
        <v>148</v>
      </c>
      <c r="Q91">
        <v>1</v>
      </c>
      <c r="X91">
        <v>15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31</v>
      </c>
      <c r="AG91">
        <v>15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ROW(Source!A95)</f>
        <v>95</v>
      </c>
      <c r="B92">
        <v>61044692</v>
      </c>
      <c r="C92">
        <v>61044686</v>
      </c>
      <c r="D92">
        <v>60134058</v>
      </c>
      <c r="E92">
        <v>1079</v>
      </c>
      <c r="F92">
        <v>1</v>
      </c>
      <c r="G92">
        <v>1079</v>
      </c>
      <c r="H92">
        <v>1</v>
      </c>
      <c r="I92" t="s">
        <v>321</v>
      </c>
      <c r="J92" t="s">
        <v>3</v>
      </c>
      <c r="K92" t="s">
        <v>322</v>
      </c>
      <c r="L92">
        <v>1191</v>
      </c>
      <c r="N92">
        <v>1013</v>
      </c>
      <c r="O92" t="s">
        <v>323</v>
      </c>
      <c r="P92" t="s">
        <v>323</v>
      </c>
      <c r="Q92">
        <v>1</v>
      </c>
      <c r="X92">
        <v>40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32</v>
      </c>
      <c r="AG92">
        <v>44</v>
      </c>
      <c r="AH92">
        <v>2</v>
      </c>
      <c r="AI92">
        <v>61044688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ROW(Source!A95)</f>
        <v>95</v>
      </c>
      <c r="B93">
        <v>61044693</v>
      </c>
      <c r="C93">
        <v>61044686</v>
      </c>
      <c r="D93">
        <v>60172661</v>
      </c>
      <c r="E93">
        <v>1079</v>
      </c>
      <c r="F93">
        <v>1</v>
      </c>
      <c r="G93">
        <v>1079</v>
      </c>
      <c r="H93">
        <v>3</v>
      </c>
      <c r="I93" t="s">
        <v>472</v>
      </c>
      <c r="J93" t="s">
        <v>3</v>
      </c>
      <c r="K93" t="s">
        <v>204</v>
      </c>
      <c r="L93">
        <v>1339</v>
      </c>
      <c r="N93">
        <v>1007</v>
      </c>
      <c r="O93" t="s">
        <v>148</v>
      </c>
      <c r="P93" t="s">
        <v>148</v>
      </c>
      <c r="Q93">
        <v>1</v>
      </c>
      <c r="X93">
        <v>15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31</v>
      </c>
      <c r="AG93">
        <v>15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61044701</v>
      </c>
      <c r="C94">
        <v>61044695</v>
      </c>
      <c r="D94">
        <v>60134058</v>
      </c>
      <c r="E94">
        <v>1079</v>
      </c>
      <c r="F94">
        <v>1</v>
      </c>
      <c r="G94">
        <v>1079</v>
      </c>
      <c r="H94">
        <v>1</v>
      </c>
      <c r="I94" t="s">
        <v>321</v>
      </c>
      <c r="J94" t="s">
        <v>3</v>
      </c>
      <c r="K94" t="s">
        <v>322</v>
      </c>
      <c r="L94">
        <v>1191</v>
      </c>
      <c r="N94">
        <v>1013</v>
      </c>
      <c r="O94" t="s">
        <v>323</v>
      </c>
      <c r="P94" t="s">
        <v>323</v>
      </c>
      <c r="Q94">
        <v>1</v>
      </c>
      <c r="X94">
        <v>5.47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32</v>
      </c>
      <c r="AG94">
        <v>6.0170000000000003</v>
      </c>
      <c r="AH94">
        <v>2</v>
      </c>
      <c r="AI94">
        <v>61044697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61044702</v>
      </c>
      <c r="C95">
        <v>61044695</v>
      </c>
      <c r="D95">
        <v>60172661</v>
      </c>
      <c r="E95">
        <v>1079</v>
      </c>
      <c r="F95">
        <v>1</v>
      </c>
      <c r="G95">
        <v>1079</v>
      </c>
      <c r="H95">
        <v>3</v>
      </c>
      <c r="I95" t="s">
        <v>472</v>
      </c>
      <c r="J95" t="s">
        <v>3</v>
      </c>
      <c r="K95" t="s">
        <v>204</v>
      </c>
      <c r="L95">
        <v>1339</v>
      </c>
      <c r="N95">
        <v>1007</v>
      </c>
      <c r="O95" t="s">
        <v>148</v>
      </c>
      <c r="P95" t="s">
        <v>148</v>
      </c>
      <c r="Q95">
        <v>1</v>
      </c>
      <c r="X95">
        <v>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31</v>
      </c>
      <c r="AG95">
        <v>5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ROW(Source!A99)</f>
        <v>99</v>
      </c>
      <c r="B96">
        <v>61044713</v>
      </c>
      <c r="C96">
        <v>61044704</v>
      </c>
      <c r="D96">
        <v>60134058</v>
      </c>
      <c r="E96">
        <v>1079</v>
      </c>
      <c r="F96">
        <v>1</v>
      </c>
      <c r="G96">
        <v>1079</v>
      </c>
      <c r="H96">
        <v>1</v>
      </c>
      <c r="I96" t="s">
        <v>321</v>
      </c>
      <c r="J96" t="s">
        <v>3</v>
      </c>
      <c r="K96" t="s">
        <v>322</v>
      </c>
      <c r="L96">
        <v>1191</v>
      </c>
      <c r="N96">
        <v>1013</v>
      </c>
      <c r="O96" t="s">
        <v>323</v>
      </c>
      <c r="P96" t="s">
        <v>323</v>
      </c>
      <c r="Q96">
        <v>1</v>
      </c>
      <c r="X96">
        <v>5.25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32</v>
      </c>
      <c r="AG96">
        <v>5.7750000000000004</v>
      </c>
      <c r="AH96">
        <v>2</v>
      </c>
      <c r="AI96">
        <v>61044707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ROW(Source!A99)</f>
        <v>99</v>
      </c>
      <c r="B97">
        <v>61044714</v>
      </c>
      <c r="C97">
        <v>61044704</v>
      </c>
      <c r="D97">
        <v>60199411</v>
      </c>
      <c r="E97">
        <v>1</v>
      </c>
      <c r="F97">
        <v>1</v>
      </c>
      <c r="G97">
        <v>1079</v>
      </c>
      <c r="H97">
        <v>3</v>
      </c>
      <c r="I97" t="s">
        <v>365</v>
      </c>
      <c r="J97" t="s">
        <v>366</v>
      </c>
      <c r="K97" t="s">
        <v>367</v>
      </c>
      <c r="L97">
        <v>1339</v>
      </c>
      <c r="N97">
        <v>1007</v>
      </c>
      <c r="O97" t="s">
        <v>148</v>
      </c>
      <c r="P97" t="s">
        <v>148</v>
      </c>
      <c r="Q97">
        <v>1</v>
      </c>
      <c r="X97">
        <v>10</v>
      </c>
      <c r="Y97">
        <v>7.07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31</v>
      </c>
      <c r="AG97">
        <v>10</v>
      </c>
      <c r="AH97">
        <v>2</v>
      </c>
      <c r="AI97">
        <v>61044708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ROW(Source!A99)</f>
        <v>99</v>
      </c>
      <c r="B98">
        <v>61044715</v>
      </c>
      <c r="C98">
        <v>61044704</v>
      </c>
      <c r="D98">
        <v>60172436</v>
      </c>
      <c r="E98">
        <v>1079</v>
      </c>
      <c r="F98">
        <v>1</v>
      </c>
      <c r="G98">
        <v>1079</v>
      </c>
      <c r="H98">
        <v>3</v>
      </c>
      <c r="I98" t="s">
        <v>473</v>
      </c>
      <c r="J98" t="s">
        <v>3</v>
      </c>
      <c r="K98" t="s">
        <v>474</v>
      </c>
      <c r="L98">
        <v>1346</v>
      </c>
      <c r="N98">
        <v>1009</v>
      </c>
      <c r="O98" t="s">
        <v>223</v>
      </c>
      <c r="P98" t="s">
        <v>223</v>
      </c>
      <c r="Q98">
        <v>1</v>
      </c>
      <c r="X98">
        <v>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31</v>
      </c>
      <c r="AG98">
        <v>4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ROW(Source!A102)</f>
        <v>102</v>
      </c>
      <c r="B99">
        <v>61044725</v>
      </c>
      <c r="C99">
        <v>61044718</v>
      </c>
      <c r="D99">
        <v>60134058</v>
      </c>
      <c r="E99">
        <v>1079</v>
      </c>
      <c r="F99">
        <v>1</v>
      </c>
      <c r="G99">
        <v>1079</v>
      </c>
      <c r="H99">
        <v>1</v>
      </c>
      <c r="I99" t="s">
        <v>321</v>
      </c>
      <c r="J99" t="s">
        <v>3</v>
      </c>
      <c r="K99" t="s">
        <v>322</v>
      </c>
      <c r="L99">
        <v>1191</v>
      </c>
      <c r="N99">
        <v>1013</v>
      </c>
      <c r="O99" t="s">
        <v>323</v>
      </c>
      <c r="P99" t="s">
        <v>323</v>
      </c>
      <c r="Q99">
        <v>1</v>
      </c>
      <c r="X99">
        <v>122.1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32</v>
      </c>
      <c r="AG99">
        <v>134.31</v>
      </c>
      <c r="AH99">
        <v>2</v>
      </c>
      <c r="AI99">
        <v>61044721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ROW(Source!A102)</f>
        <v>102</v>
      </c>
      <c r="B100">
        <v>61044726</v>
      </c>
      <c r="C100">
        <v>61044718</v>
      </c>
      <c r="D100">
        <v>60199873</v>
      </c>
      <c r="E100">
        <v>1</v>
      </c>
      <c r="F100">
        <v>1</v>
      </c>
      <c r="G100">
        <v>1079</v>
      </c>
      <c r="H100">
        <v>3</v>
      </c>
      <c r="I100" t="s">
        <v>146</v>
      </c>
      <c r="J100" t="s">
        <v>149</v>
      </c>
      <c r="K100" t="s">
        <v>147</v>
      </c>
      <c r="L100">
        <v>1339</v>
      </c>
      <c r="N100">
        <v>1007</v>
      </c>
      <c r="O100" t="s">
        <v>148</v>
      </c>
      <c r="P100" t="s">
        <v>148</v>
      </c>
      <c r="Q100">
        <v>1</v>
      </c>
      <c r="X100">
        <v>4</v>
      </c>
      <c r="Y100">
        <v>99.9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31</v>
      </c>
      <c r="AG100">
        <v>4</v>
      </c>
      <c r="AH100">
        <v>2</v>
      </c>
      <c r="AI100">
        <v>61044722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ROW(Source!A104)</f>
        <v>104</v>
      </c>
      <c r="B101">
        <v>61044740</v>
      </c>
      <c r="C101">
        <v>61044728</v>
      </c>
      <c r="D101">
        <v>60134058</v>
      </c>
      <c r="E101">
        <v>1079</v>
      </c>
      <c r="F101">
        <v>1</v>
      </c>
      <c r="G101">
        <v>1079</v>
      </c>
      <c r="H101">
        <v>1</v>
      </c>
      <c r="I101" t="s">
        <v>321</v>
      </c>
      <c r="J101" t="s">
        <v>3</v>
      </c>
      <c r="K101" t="s">
        <v>322</v>
      </c>
      <c r="L101">
        <v>1191</v>
      </c>
      <c r="N101">
        <v>1013</v>
      </c>
      <c r="O101" t="s">
        <v>323</v>
      </c>
      <c r="P101" t="s">
        <v>323</v>
      </c>
      <c r="Q101">
        <v>1</v>
      </c>
      <c r="X101">
        <v>11.7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32</v>
      </c>
      <c r="AG101">
        <v>12.870000000000001</v>
      </c>
      <c r="AH101">
        <v>2</v>
      </c>
      <c r="AI101">
        <v>61044733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ROW(Source!A104)</f>
        <v>104</v>
      </c>
      <c r="B102">
        <v>61044741</v>
      </c>
      <c r="C102">
        <v>61044728</v>
      </c>
      <c r="D102">
        <v>60230587</v>
      </c>
      <c r="E102">
        <v>1</v>
      </c>
      <c r="F102">
        <v>1</v>
      </c>
      <c r="G102">
        <v>1079</v>
      </c>
      <c r="H102">
        <v>2</v>
      </c>
      <c r="I102" t="s">
        <v>353</v>
      </c>
      <c r="J102" t="s">
        <v>354</v>
      </c>
      <c r="K102" t="s">
        <v>355</v>
      </c>
      <c r="L102">
        <v>1368</v>
      </c>
      <c r="N102">
        <v>1011</v>
      </c>
      <c r="O102" t="s">
        <v>327</v>
      </c>
      <c r="P102" t="s">
        <v>327</v>
      </c>
      <c r="Q102">
        <v>1</v>
      </c>
      <c r="X102">
        <v>1.26</v>
      </c>
      <c r="Y102">
        <v>0</v>
      </c>
      <c r="Z102">
        <v>120.32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32</v>
      </c>
      <c r="AG102">
        <v>1.3860000000000001</v>
      </c>
      <c r="AH102">
        <v>2</v>
      </c>
      <c r="AI102">
        <v>61044734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ROW(Source!A104)</f>
        <v>104</v>
      </c>
      <c r="B103">
        <v>61044742</v>
      </c>
      <c r="C103">
        <v>61044728</v>
      </c>
      <c r="D103">
        <v>60230805</v>
      </c>
      <c r="E103">
        <v>1</v>
      </c>
      <c r="F103">
        <v>1</v>
      </c>
      <c r="G103">
        <v>1079</v>
      </c>
      <c r="H103">
        <v>2</v>
      </c>
      <c r="I103" t="s">
        <v>347</v>
      </c>
      <c r="J103" t="s">
        <v>348</v>
      </c>
      <c r="K103" t="s">
        <v>349</v>
      </c>
      <c r="L103">
        <v>1368</v>
      </c>
      <c r="N103">
        <v>1011</v>
      </c>
      <c r="O103" t="s">
        <v>327</v>
      </c>
      <c r="P103" t="s">
        <v>327</v>
      </c>
      <c r="Q103">
        <v>1</v>
      </c>
      <c r="X103">
        <v>1.7</v>
      </c>
      <c r="Y103">
        <v>0</v>
      </c>
      <c r="Z103">
        <v>219.56</v>
      </c>
      <c r="AA103">
        <v>18.62</v>
      </c>
      <c r="AB103">
        <v>0</v>
      </c>
      <c r="AC103">
        <v>0</v>
      </c>
      <c r="AD103">
        <v>1</v>
      </c>
      <c r="AE103">
        <v>0</v>
      </c>
      <c r="AF103" t="s">
        <v>32</v>
      </c>
      <c r="AG103">
        <v>1.87</v>
      </c>
      <c r="AH103">
        <v>2</v>
      </c>
      <c r="AI103">
        <v>61044735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ROW(Source!A105)</f>
        <v>105</v>
      </c>
      <c r="B104">
        <v>61044747</v>
      </c>
      <c r="C104">
        <v>61044743</v>
      </c>
      <c r="D104">
        <v>60134054</v>
      </c>
      <c r="E104">
        <v>1079</v>
      </c>
      <c r="F104">
        <v>1</v>
      </c>
      <c r="G104">
        <v>1079</v>
      </c>
      <c r="H104">
        <v>2</v>
      </c>
      <c r="I104" t="s">
        <v>332</v>
      </c>
      <c r="J104" t="s">
        <v>3</v>
      </c>
      <c r="K104" t="s">
        <v>333</v>
      </c>
      <c r="L104">
        <v>1344</v>
      </c>
      <c r="N104">
        <v>1008</v>
      </c>
      <c r="O104" t="s">
        <v>334</v>
      </c>
      <c r="P104" t="s">
        <v>334</v>
      </c>
      <c r="Q104">
        <v>1</v>
      </c>
      <c r="X104">
        <v>8.86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32</v>
      </c>
      <c r="AG104">
        <v>9.7460000000000004</v>
      </c>
      <c r="AH104">
        <v>2</v>
      </c>
      <c r="AI104">
        <v>61044745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ROW(Source!A106)</f>
        <v>106</v>
      </c>
      <c r="B105">
        <v>61044775</v>
      </c>
      <c r="C105">
        <v>61044748</v>
      </c>
      <c r="D105">
        <v>60134058</v>
      </c>
      <c r="E105">
        <v>1079</v>
      </c>
      <c r="F105">
        <v>1</v>
      </c>
      <c r="G105">
        <v>1079</v>
      </c>
      <c r="H105">
        <v>1</v>
      </c>
      <c r="I105" t="s">
        <v>321</v>
      </c>
      <c r="J105" t="s">
        <v>3</v>
      </c>
      <c r="K105" t="s">
        <v>322</v>
      </c>
      <c r="L105">
        <v>1191</v>
      </c>
      <c r="N105">
        <v>1013</v>
      </c>
      <c r="O105" t="s">
        <v>323</v>
      </c>
      <c r="P105" t="s">
        <v>323</v>
      </c>
      <c r="Q105">
        <v>1</v>
      </c>
      <c r="X105">
        <v>21.6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32</v>
      </c>
      <c r="AG105">
        <v>23.760000000000005</v>
      </c>
      <c r="AH105">
        <v>2</v>
      </c>
      <c r="AI105">
        <v>61044757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ROW(Source!A106)</f>
        <v>106</v>
      </c>
      <c r="B106">
        <v>61044776</v>
      </c>
      <c r="C106">
        <v>61044748</v>
      </c>
      <c r="D106">
        <v>60230568</v>
      </c>
      <c r="E106">
        <v>1</v>
      </c>
      <c r="F106">
        <v>1</v>
      </c>
      <c r="G106">
        <v>1079</v>
      </c>
      <c r="H106">
        <v>2</v>
      </c>
      <c r="I106" t="s">
        <v>329</v>
      </c>
      <c r="J106" t="s">
        <v>330</v>
      </c>
      <c r="K106" t="s">
        <v>331</v>
      </c>
      <c r="L106">
        <v>1368</v>
      </c>
      <c r="N106">
        <v>1011</v>
      </c>
      <c r="O106" t="s">
        <v>327</v>
      </c>
      <c r="P106" t="s">
        <v>327</v>
      </c>
      <c r="Q106">
        <v>1</v>
      </c>
      <c r="X106">
        <v>2.35</v>
      </c>
      <c r="Y106">
        <v>0</v>
      </c>
      <c r="Z106">
        <v>145.59</v>
      </c>
      <c r="AA106">
        <v>14.54</v>
      </c>
      <c r="AB106">
        <v>0</v>
      </c>
      <c r="AC106">
        <v>0</v>
      </c>
      <c r="AD106">
        <v>1</v>
      </c>
      <c r="AE106">
        <v>0</v>
      </c>
      <c r="AF106" t="s">
        <v>32</v>
      </c>
      <c r="AG106">
        <v>2.5850000000000004</v>
      </c>
      <c r="AH106">
        <v>2</v>
      </c>
      <c r="AI106">
        <v>61044758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ROW(Source!A106)</f>
        <v>106</v>
      </c>
      <c r="B107">
        <v>61044777</v>
      </c>
      <c r="C107">
        <v>61044748</v>
      </c>
      <c r="D107">
        <v>60230783</v>
      </c>
      <c r="E107">
        <v>1</v>
      </c>
      <c r="F107">
        <v>1</v>
      </c>
      <c r="G107">
        <v>1079</v>
      </c>
      <c r="H107">
        <v>2</v>
      </c>
      <c r="I107" t="s">
        <v>359</v>
      </c>
      <c r="J107" t="s">
        <v>360</v>
      </c>
      <c r="K107" t="s">
        <v>361</v>
      </c>
      <c r="L107">
        <v>1368</v>
      </c>
      <c r="N107">
        <v>1011</v>
      </c>
      <c r="O107" t="s">
        <v>327</v>
      </c>
      <c r="P107" t="s">
        <v>327</v>
      </c>
      <c r="Q107">
        <v>1</v>
      </c>
      <c r="X107">
        <v>0.91</v>
      </c>
      <c r="Y107">
        <v>0</v>
      </c>
      <c r="Z107">
        <v>140.38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32</v>
      </c>
      <c r="AG107">
        <v>1.0010000000000001</v>
      </c>
      <c r="AH107">
        <v>2</v>
      </c>
      <c r="AI107">
        <v>61044759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ROW(Source!A106)</f>
        <v>106</v>
      </c>
      <c r="B108">
        <v>61044778</v>
      </c>
      <c r="C108">
        <v>61044748</v>
      </c>
      <c r="D108">
        <v>60230772</v>
      </c>
      <c r="E108">
        <v>1</v>
      </c>
      <c r="F108">
        <v>1</v>
      </c>
      <c r="G108">
        <v>1079</v>
      </c>
      <c r="H108">
        <v>2</v>
      </c>
      <c r="I108" t="s">
        <v>395</v>
      </c>
      <c r="J108" t="s">
        <v>396</v>
      </c>
      <c r="K108" t="s">
        <v>397</v>
      </c>
      <c r="L108">
        <v>1368</v>
      </c>
      <c r="N108">
        <v>1011</v>
      </c>
      <c r="O108" t="s">
        <v>327</v>
      </c>
      <c r="P108" t="s">
        <v>327</v>
      </c>
      <c r="Q108">
        <v>1</v>
      </c>
      <c r="X108">
        <v>7.17</v>
      </c>
      <c r="Y108">
        <v>0</v>
      </c>
      <c r="Z108">
        <v>163.81</v>
      </c>
      <c r="AA108">
        <v>14.54</v>
      </c>
      <c r="AB108">
        <v>0</v>
      </c>
      <c r="AC108">
        <v>0</v>
      </c>
      <c r="AD108">
        <v>1</v>
      </c>
      <c r="AE108">
        <v>0</v>
      </c>
      <c r="AF108" t="s">
        <v>32</v>
      </c>
      <c r="AG108">
        <v>7.8870000000000005</v>
      </c>
      <c r="AH108">
        <v>2</v>
      </c>
      <c r="AI108">
        <v>61044760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ROW(Source!A106)</f>
        <v>106</v>
      </c>
      <c r="B109">
        <v>61044779</v>
      </c>
      <c r="C109">
        <v>61044748</v>
      </c>
      <c r="D109">
        <v>60230773</v>
      </c>
      <c r="E109">
        <v>1</v>
      </c>
      <c r="F109">
        <v>1</v>
      </c>
      <c r="G109">
        <v>1079</v>
      </c>
      <c r="H109">
        <v>2</v>
      </c>
      <c r="I109" t="s">
        <v>413</v>
      </c>
      <c r="J109" t="s">
        <v>414</v>
      </c>
      <c r="K109" t="s">
        <v>415</v>
      </c>
      <c r="L109">
        <v>1368</v>
      </c>
      <c r="N109">
        <v>1011</v>
      </c>
      <c r="O109" t="s">
        <v>327</v>
      </c>
      <c r="P109" t="s">
        <v>327</v>
      </c>
      <c r="Q109">
        <v>1</v>
      </c>
      <c r="X109">
        <v>14.6</v>
      </c>
      <c r="Y109">
        <v>0</v>
      </c>
      <c r="Z109">
        <v>223.17</v>
      </c>
      <c r="AA109">
        <v>14.54</v>
      </c>
      <c r="AB109">
        <v>0</v>
      </c>
      <c r="AC109">
        <v>0</v>
      </c>
      <c r="AD109">
        <v>1</v>
      </c>
      <c r="AE109">
        <v>0</v>
      </c>
      <c r="AF109" t="s">
        <v>32</v>
      </c>
      <c r="AG109">
        <v>16.060000000000002</v>
      </c>
      <c r="AH109">
        <v>2</v>
      </c>
      <c r="AI109">
        <v>61044761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ROW(Source!A106)</f>
        <v>106</v>
      </c>
      <c r="B110">
        <v>61044780</v>
      </c>
      <c r="C110">
        <v>61044748</v>
      </c>
      <c r="D110">
        <v>60230805</v>
      </c>
      <c r="E110">
        <v>1</v>
      </c>
      <c r="F110">
        <v>1</v>
      </c>
      <c r="G110">
        <v>1079</v>
      </c>
      <c r="H110">
        <v>2</v>
      </c>
      <c r="I110" t="s">
        <v>347</v>
      </c>
      <c r="J110" t="s">
        <v>348</v>
      </c>
      <c r="K110" t="s">
        <v>349</v>
      </c>
      <c r="L110">
        <v>1368</v>
      </c>
      <c r="N110">
        <v>1011</v>
      </c>
      <c r="O110" t="s">
        <v>327</v>
      </c>
      <c r="P110" t="s">
        <v>327</v>
      </c>
      <c r="Q110">
        <v>1</v>
      </c>
      <c r="X110">
        <v>1.79</v>
      </c>
      <c r="Y110">
        <v>0</v>
      </c>
      <c r="Z110">
        <v>219.56</v>
      </c>
      <c r="AA110">
        <v>18.62</v>
      </c>
      <c r="AB110">
        <v>0</v>
      </c>
      <c r="AC110">
        <v>0</v>
      </c>
      <c r="AD110">
        <v>1</v>
      </c>
      <c r="AE110">
        <v>0</v>
      </c>
      <c r="AF110" t="s">
        <v>32</v>
      </c>
      <c r="AG110">
        <v>1.9690000000000003</v>
      </c>
      <c r="AH110">
        <v>2</v>
      </c>
      <c r="AI110">
        <v>61044762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ROW(Source!A106)</f>
        <v>106</v>
      </c>
      <c r="B111">
        <v>61044781</v>
      </c>
      <c r="C111">
        <v>61044748</v>
      </c>
      <c r="D111">
        <v>60230777</v>
      </c>
      <c r="E111">
        <v>1</v>
      </c>
      <c r="F111">
        <v>1</v>
      </c>
      <c r="G111">
        <v>1079</v>
      </c>
      <c r="H111">
        <v>2</v>
      </c>
      <c r="I111" t="s">
        <v>362</v>
      </c>
      <c r="J111" t="s">
        <v>363</v>
      </c>
      <c r="K111" t="s">
        <v>364</v>
      </c>
      <c r="L111">
        <v>1368</v>
      </c>
      <c r="N111">
        <v>1011</v>
      </c>
      <c r="O111" t="s">
        <v>327</v>
      </c>
      <c r="P111" t="s">
        <v>327</v>
      </c>
      <c r="Q111">
        <v>1</v>
      </c>
      <c r="X111">
        <v>0.52</v>
      </c>
      <c r="Y111">
        <v>0</v>
      </c>
      <c r="Z111">
        <v>180.35</v>
      </c>
      <c r="AA111">
        <v>16.93</v>
      </c>
      <c r="AB111">
        <v>0</v>
      </c>
      <c r="AC111">
        <v>0</v>
      </c>
      <c r="AD111">
        <v>1</v>
      </c>
      <c r="AE111">
        <v>0</v>
      </c>
      <c r="AF111" t="s">
        <v>32</v>
      </c>
      <c r="AG111">
        <v>0.57200000000000006</v>
      </c>
      <c r="AH111">
        <v>2</v>
      </c>
      <c r="AI111">
        <v>61044763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ROW(Source!A106)</f>
        <v>106</v>
      </c>
      <c r="B112">
        <v>61044782</v>
      </c>
      <c r="C112">
        <v>61044748</v>
      </c>
      <c r="D112">
        <v>60199411</v>
      </c>
      <c r="E112">
        <v>1</v>
      </c>
      <c r="F112">
        <v>1</v>
      </c>
      <c r="G112">
        <v>1079</v>
      </c>
      <c r="H112">
        <v>3</v>
      </c>
      <c r="I112" t="s">
        <v>365</v>
      </c>
      <c r="J112" t="s">
        <v>366</v>
      </c>
      <c r="K112" t="s">
        <v>367</v>
      </c>
      <c r="L112">
        <v>1339</v>
      </c>
      <c r="N112">
        <v>1007</v>
      </c>
      <c r="O112" t="s">
        <v>148</v>
      </c>
      <c r="P112" t="s">
        <v>148</v>
      </c>
      <c r="Q112">
        <v>1</v>
      </c>
      <c r="X112">
        <v>7</v>
      </c>
      <c r="Y112">
        <v>7.07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31</v>
      </c>
      <c r="AG112">
        <v>7</v>
      </c>
      <c r="AH112">
        <v>2</v>
      </c>
      <c r="AI112">
        <v>61044764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ROW(Source!A106)</f>
        <v>106</v>
      </c>
      <c r="B113">
        <v>61044783</v>
      </c>
      <c r="C113">
        <v>61044748</v>
      </c>
      <c r="D113">
        <v>60165358</v>
      </c>
      <c r="E113">
        <v>1079</v>
      </c>
      <c r="F113">
        <v>1</v>
      </c>
      <c r="G113">
        <v>1079</v>
      </c>
      <c r="H113">
        <v>3</v>
      </c>
      <c r="I113" t="s">
        <v>475</v>
      </c>
      <c r="J113" t="s">
        <v>3</v>
      </c>
      <c r="K113" t="s">
        <v>476</v>
      </c>
      <c r="L113">
        <v>1339</v>
      </c>
      <c r="N113">
        <v>1007</v>
      </c>
      <c r="O113" t="s">
        <v>148</v>
      </c>
      <c r="P113" t="s">
        <v>148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31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ROW(Source!A143)</f>
        <v>143</v>
      </c>
      <c r="B114">
        <v>61044793</v>
      </c>
      <c r="C114">
        <v>61044785</v>
      </c>
      <c r="D114">
        <v>60134058</v>
      </c>
      <c r="E114">
        <v>1079</v>
      </c>
      <c r="F114">
        <v>1</v>
      </c>
      <c r="G114">
        <v>1079</v>
      </c>
      <c r="H114">
        <v>1</v>
      </c>
      <c r="I114" t="s">
        <v>321</v>
      </c>
      <c r="J114" t="s">
        <v>3</v>
      </c>
      <c r="K114" t="s">
        <v>322</v>
      </c>
      <c r="L114">
        <v>1191</v>
      </c>
      <c r="N114">
        <v>1013</v>
      </c>
      <c r="O114" t="s">
        <v>323</v>
      </c>
      <c r="P114" t="s">
        <v>323</v>
      </c>
      <c r="Q114">
        <v>1</v>
      </c>
      <c r="X114">
        <v>6.08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32</v>
      </c>
      <c r="AG114">
        <v>6.6880000000000006</v>
      </c>
      <c r="AH114">
        <v>2</v>
      </c>
      <c r="AI114">
        <v>61044788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ROW(Source!A143)</f>
        <v>143</v>
      </c>
      <c r="B115">
        <v>61044794</v>
      </c>
      <c r="C115">
        <v>61044785</v>
      </c>
      <c r="D115">
        <v>60231385</v>
      </c>
      <c r="E115">
        <v>1</v>
      </c>
      <c r="F115">
        <v>1</v>
      </c>
      <c r="G115">
        <v>1079</v>
      </c>
      <c r="H115">
        <v>2</v>
      </c>
      <c r="I115" t="s">
        <v>368</v>
      </c>
      <c r="J115" t="s">
        <v>369</v>
      </c>
      <c r="K115" t="s">
        <v>370</v>
      </c>
      <c r="L115">
        <v>1368</v>
      </c>
      <c r="N115">
        <v>1011</v>
      </c>
      <c r="O115" t="s">
        <v>327</v>
      </c>
      <c r="P115" t="s">
        <v>327</v>
      </c>
      <c r="Q115">
        <v>1</v>
      </c>
      <c r="X115">
        <v>4.57</v>
      </c>
      <c r="Y115">
        <v>0</v>
      </c>
      <c r="Z115">
        <v>83.1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32</v>
      </c>
      <c r="AG115">
        <v>5.027000000000001</v>
      </c>
      <c r="AH115">
        <v>2</v>
      </c>
      <c r="AI115">
        <v>61044789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ROW(Source!A143)</f>
        <v>143</v>
      </c>
      <c r="B116">
        <v>61044795</v>
      </c>
      <c r="C116">
        <v>61044785</v>
      </c>
      <c r="D116">
        <v>60165502</v>
      </c>
      <c r="E116">
        <v>1079</v>
      </c>
      <c r="F116">
        <v>1</v>
      </c>
      <c r="G116">
        <v>1079</v>
      </c>
      <c r="H116">
        <v>3</v>
      </c>
      <c r="I116" t="s">
        <v>467</v>
      </c>
      <c r="J116" t="s">
        <v>3</v>
      </c>
      <c r="K116" t="s">
        <v>468</v>
      </c>
      <c r="L116">
        <v>1339</v>
      </c>
      <c r="N116">
        <v>1007</v>
      </c>
      <c r="O116" t="s">
        <v>148</v>
      </c>
      <c r="P116" t="s">
        <v>148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31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ROW(Source!A144)</f>
        <v>144</v>
      </c>
      <c r="B117">
        <v>61044804</v>
      </c>
      <c r="C117">
        <v>61044796</v>
      </c>
      <c r="D117">
        <v>60134058</v>
      </c>
      <c r="E117">
        <v>1079</v>
      </c>
      <c r="F117">
        <v>1</v>
      </c>
      <c r="G117">
        <v>1079</v>
      </c>
      <c r="H117">
        <v>1</v>
      </c>
      <c r="I117" t="s">
        <v>321</v>
      </c>
      <c r="J117" t="s">
        <v>3</v>
      </c>
      <c r="K117" t="s">
        <v>322</v>
      </c>
      <c r="L117">
        <v>1191</v>
      </c>
      <c r="N117">
        <v>1013</v>
      </c>
      <c r="O117" t="s">
        <v>323</v>
      </c>
      <c r="P117" t="s">
        <v>323</v>
      </c>
      <c r="Q117">
        <v>1</v>
      </c>
      <c r="X117">
        <v>2.2799999999999998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32</v>
      </c>
      <c r="AG117">
        <v>2.508</v>
      </c>
      <c r="AH117">
        <v>2</v>
      </c>
      <c r="AI117">
        <v>61044799</v>
      </c>
      <c r="AJ117">
        <v>116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ROW(Source!A144)</f>
        <v>144</v>
      </c>
      <c r="B118">
        <v>61044805</v>
      </c>
      <c r="C118">
        <v>61044796</v>
      </c>
      <c r="D118">
        <v>60231385</v>
      </c>
      <c r="E118">
        <v>1</v>
      </c>
      <c r="F118">
        <v>1</v>
      </c>
      <c r="G118">
        <v>1079</v>
      </c>
      <c r="H118">
        <v>2</v>
      </c>
      <c r="I118" t="s">
        <v>368</v>
      </c>
      <c r="J118" t="s">
        <v>369</v>
      </c>
      <c r="K118" t="s">
        <v>370</v>
      </c>
      <c r="L118">
        <v>1368</v>
      </c>
      <c r="N118">
        <v>1011</v>
      </c>
      <c r="O118" t="s">
        <v>327</v>
      </c>
      <c r="P118" t="s">
        <v>327</v>
      </c>
      <c r="Q118">
        <v>1</v>
      </c>
      <c r="X118">
        <v>1.31</v>
      </c>
      <c r="Y118">
        <v>0</v>
      </c>
      <c r="Z118">
        <v>83.1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32</v>
      </c>
      <c r="AG118">
        <v>1.4410000000000003</v>
      </c>
      <c r="AH118">
        <v>2</v>
      </c>
      <c r="AI118">
        <v>61044800</v>
      </c>
      <c r="AJ118">
        <v>117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ROW(Source!A144)</f>
        <v>144</v>
      </c>
      <c r="B119">
        <v>61044806</v>
      </c>
      <c r="C119">
        <v>61044796</v>
      </c>
      <c r="D119">
        <v>60165502</v>
      </c>
      <c r="E119">
        <v>1079</v>
      </c>
      <c r="F119">
        <v>1</v>
      </c>
      <c r="G119">
        <v>1079</v>
      </c>
      <c r="H119">
        <v>3</v>
      </c>
      <c r="I119" t="s">
        <v>467</v>
      </c>
      <c r="J119" t="s">
        <v>3</v>
      </c>
      <c r="K119" t="s">
        <v>468</v>
      </c>
      <c r="L119">
        <v>1339</v>
      </c>
      <c r="N119">
        <v>1007</v>
      </c>
      <c r="O119" t="s">
        <v>148</v>
      </c>
      <c r="P119" t="s">
        <v>148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31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ROW(Source!A147)</f>
        <v>147</v>
      </c>
      <c r="B120">
        <v>61044850</v>
      </c>
      <c r="C120">
        <v>61044809</v>
      </c>
      <c r="D120">
        <v>60134058</v>
      </c>
      <c r="E120">
        <v>1079</v>
      </c>
      <c r="F120">
        <v>1</v>
      </c>
      <c r="G120">
        <v>1079</v>
      </c>
      <c r="H120">
        <v>1</v>
      </c>
      <c r="I120" t="s">
        <v>321</v>
      </c>
      <c r="J120" t="s">
        <v>3</v>
      </c>
      <c r="K120" t="s">
        <v>322</v>
      </c>
      <c r="L120">
        <v>1191</v>
      </c>
      <c r="N120">
        <v>1013</v>
      </c>
      <c r="O120" t="s">
        <v>323</v>
      </c>
      <c r="P120" t="s">
        <v>323</v>
      </c>
      <c r="Q120">
        <v>1</v>
      </c>
      <c r="X120">
        <v>11.8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32</v>
      </c>
      <c r="AG120">
        <v>12.980000000000002</v>
      </c>
      <c r="AH120">
        <v>2</v>
      </c>
      <c r="AI120">
        <v>61044823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ROW(Source!A147)</f>
        <v>147</v>
      </c>
      <c r="B121">
        <v>61044851</v>
      </c>
      <c r="C121">
        <v>61044809</v>
      </c>
      <c r="D121">
        <v>60231385</v>
      </c>
      <c r="E121">
        <v>1</v>
      </c>
      <c r="F121">
        <v>1</v>
      </c>
      <c r="G121">
        <v>1079</v>
      </c>
      <c r="H121">
        <v>2</v>
      </c>
      <c r="I121" t="s">
        <v>368</v>
      </c>
      <c r="J121" t="s">
        <v>369</v>
      </c>
      <c r="K121" t="s">
        <v>370</v>
      </c>
      <c r="L121">
        <v>1368</v>
      </c>
      <c r="N121">
        <v>1011</v>
      </c>
      <c r="O121" t="s">
        <v>327</v>
      </c>
      <c r="P121" t="s">
        <v>327</v>
      </c>
      <c r="Q121">
        <v>1</v>
      </c>
      <c r="X121">
        <v>0.51</v>
      </c>
      <c r="Y121">
        <v>0</v>
      </c>
      <c r="Z121">
        <v>83.1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32</v>
      </c>
      <c r="AG121">
        <v>0.56100000000000005</v>
      </c>
      <c r="AH121">
        <v>2</v>
      </c>
      <c r="AI121">
        <v>61044824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ROW(Source!A147)</f>
        <v>147</v>
      </c>
      <c r="B122">
        <v>61044852</v>
      </c>
      <c r="C122">
        <v>61044809</v>
      </c>
      <c r="D122">
        <v>60230707</v>
      </c>
      <c r="E122">
        <v>1</v>
      </c>
      <c r="F122">
        <v>1</v>
      </c>
      <c r="G122">
        <v>1079</v>
      </c>
      <c r="H122">
        <v>2</v>
      </c>
      <c r="I122" t="s">
        <v>416</v>
      </c>
      <c r="J122" t="s">
        <v>417</v>
      </c>
      <c r="K122" t="s">
        <v>418</v>
      </c>
      <c r="L122">
        <v>1368</v>
      </c>
      <c r="N122">
        <v>1011</v>
      </c>
      <c r="O122" t="s">
        <v>327</v>
      </c>
      <c r="P122" t="s">
        <v>327</v>
      </c>
      <c r="Q122">
        <v>1</v>
      </c>
      <c r="X122">
        <v>2.77</v>
      </c>
      <c r="Y122">
        <v>0</v>
      </c>
      <c r="Z122">
        <v>2.27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32</v>
      </c>
      <c r="AG122">
        <v>3.0470000000000002</v>
      </c>
      <c r="AH122">
        <v>2</v>
      </c>
      <c r="AI122">
        <v>61044825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ROW(Source!A147)</f>
        <v>147</v>
      </c>
      <c r="B123">
        <v>61044853</v>
      </c>
      <c r="C123">
        <v>61044809</v>
      </c>
      <c r="D123">
        <v>60230717</v>
      </c>
      <c r="E123">
        <v>1</v>
      </c>
      <c r="F123">
        <v>1</v>
      </c>
      <c r="G123">
        <v>1079</v>
      </c>
      <c r="H123">
        <v>2</v>
      </c>
      <c r="I123" t="s">
        <v>419</v>
      </c>
      <c r="J123" t="s">
        <v>420</v>
      </c>
      <c r="K123" t="s">
        <v>421</v>
      </c>
      <c r="L123">
        <v>1368</v>
      </c>
      <c r="N123">
        <v>1011</v>
      </c>
      <c r="O123" t="s">
        <v>327</v>
      </c>
      <c r="P123" t="s">
        <v>327</v>
      </c>
      <c r="Q123">
        <v>1</v>
      </c>
      <c r="X123">
        <v>2.77</v>
      </c>
      <c r="Y123">
        <v>0</v>
      </c>
      <c r="Z123">
        <v>0.73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32</v>
      </c>
      <c r="AG123">
        <v>3.0470000000000002</v>
      </c>
      <c r="AH123">
        <v>2</v>
      </c>
      <c r="AI123">
        <v>61044826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ROW(Source!A147)</f>
        <v>147</v>
      </c>
      <c r="B124">
        <v>61044854</v>
      </c>
      <c r="C124">
        <v>61044809</v>
      </c>
      <c r="D124">
        <v>60200082</v>
      </c>
      <c r="E124">
        <v>1</v>
      </c>
      <c r="F124">
        <v>1</v>
      </c>
      <c r="G124">
        <v>1079</v>
      </c>
      <c r="H124">
        <v>3</v>
      </c>
      <c r="I124" t="s">
        <v>422</v>
      </c>
      <c r="J124" t="s">
        <v>423</v>
      </c>
      <c r="K124" t="s">
        <v>424</v>
      </c>
      <c r="L124">
        <v>1348</v>
      </c>
      <c r="N124">
        <v>1009</v>
      </c>
      <c r="O124" t="s">
        <v>173</v>
      </c>
      <c r="P124" t="s">
        <v>173</v>
      </c>
      <c r="Q124">
        <v>1000</v>
      </c>
      <c r="X124">
        <v>1E-3</v>
      </c>
      <c r="Y124">
        <v>7246.05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31</v>
      </c>
      <c r="AG124">
        <v>1E-3</v>
      </c>
      <c r="AH124">
        <v>2</v>
      </c>
      <c r="AI124">
        <v>61044827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ROW(Source!A147)</f>
        <v>147</v>
      </c>
      <c r="B125">
        <v>61044855</v>
      </c>
      <c r="C125">
        <v>61044809</v>
      </c>
      <c r="D125">
        <v>60200099</v>
      </c>
      <c r="E125">
        <v>1</v>
      </c>
      <c r="F125">
        <v>1</v>
      </c>
      <c r="G125">
        <v>1079</v>
      </c>
      <c r="H125">
        <v>3</v>
      </c>
      <c r="I125" t="s">
        <v>425</v>
      </c>
      <c r="J125" t="s">
        <v>426</v>
      </c>
      <c r="K125" t="s">
        <v>427</v>
      </c>
      <c r="L125">
        <v>1348</v>
      </c>
      <c r="N125">
        <v>1009</v>
      </c>
      <c r="O125" t="s">
        <v>173</v>
      </c>
      <c r="P125" t="s">
        <v>173</v>
      </c>
      <c r="Q125">
        <v>1000</v>
      </c>
      <c r="X125">
        <v>0.01</v>
      </c>
      <c r="Y125">
        <v>9844.31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31</v>
      </c>
      <c r="AG125">
        <v>0.01</v>
      </c>
      <c r="AH125">
        <v>2</v>
      </c>
      <c r="AI125">
        <v>61044828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ROW(Source!A147)</f>
        <v>147</v>
      </c>
      <c r="B126">
        <v>61044856</v>
      </c>
      <c r="C126">
        <v>61044809</v>
      </c>
      <c r="D126">
        <v>60199681</v>
      </c>
      <c r="E126">
        <v>1</v>
      </c>
      <c r="F126">
        <v>1</v>
      </c>
      <c r="G126">
        <v>1079</v>
      </c>
      <c r="H126">
        <v>3</v>
      </c>
      <c r="I126" t="s">
        <v>428</v>
      </c>
      <c r="J126" t="s">
        <v>429</v>
      </c>
      <c r="K126" t="s">
        <v>430</v>
      </c>
      <c r="L126">
        <v>1348</v>
      </c>
      <c r="N126">
        <v>1009</v>
      </c>
      <c r="O126" t="s">
        <v>173</v>
      </c>
      <c r="P126" t="s">
        <v>173</v>
      </c>
      <c r="Q126">
        <v>1000</v>
      </c>
      <c r="X126">
        <v>2.5000000000000001E-4</v>
      </c>
      <c r="Y126">
        <v>16214.84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31</v>
      </c>
      <c r="AG126">
        <v>2.5000000000000001E-4</v>
      </c>
      <c r="AH126">
        <v>2</v>
      </c>
      <c r="AI126">
        <v>61044829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ROW(Source!A147)</f>
        <v>147</v>
      </c>
      <c r="B127">
        <v>61044857</v>
      </c>
      <c r="C127">
        <v>61044809</v>
      </c>
      <c r="D127">
        <v>60199688</v>
      </c>
      <c r="E127">
        <v>1</v>
      </c>
      <c r="F127">
        <v>1</v>
      </c>
      <c r="G127">
        <v>1079</v>
      </c>
      <c r="H127">
        <v>3</v>
      </c>
      <c r="I127" t="s">
        <v>431</v>
      </c>
      <c r="J127" t="s">
        <v>432</v>
      </c>
      <c r="K127" t="s">
        <v>433</v>
      </c>
      <c r="L127">
        <v>1348</v>
      </c>
      <c r="N127">
        <v>1009</v>
      </c>
      <c r="O127" t="s">
        <v>173</v>
      </c>
      <c r="P127" t="s">
        <v>173</v>
      </c>
      <c r="Q127">
        <v>1000</v>
      </c>
      <c r="X127">
        <v>6.0000000000000002E-5</v>
      </c>
      <c r="Y127">
        <v>11233.62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31</v>
      </c>
      <c r="AG127">
        <v>6.0000000000000002E-5</v>
      </c>
      <c r="AH127">
        <v>2</v>
      </c>
      <c r="AI127">
        <v>61044830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ROW(Source!A147)</f>
        <v>147</v>
      </c>
      <c r="B128">
        <v>61044858</v>
      </c>
      <c r="C128">
        <v>61044809</v>
      </c>
      <c r="D128">
        <v>60206199</v>
      </c>
      <c r="E128">
        <v>1</v>
      </c>
      <c r="F128">
        <v>1</v>
      </c>
      <c r="G128">
        <v>1079</v>
      </c>
      <c r="H128">
        <v>3</v>
      </c>
      <c r="I128" t="s">
        <v>434</v>
      </c>
      <c r="J128" t="s">
        <v>435</v>
      </c>
      <c r="K128" t="s">
        <v>436</v>
      </c>
      <c r="L128">
        <v>1346</v>
      </c>
      <c r="N128">
        <v>1009</v>
      </c>
      <c r="O128" t="s">
        <v>223</v>
      </c>
      <c r="P128" t="s">
        <v>223</v>
      </c>
      <c r="Q128">
        <v>1</v>
      </c>
      <c r="X128">
        <v>0.8</v>
      </c>
      <c r="Y128">
        <v>25.8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31</v>
      </c>
      <c r="AG128">
        <v>0.8</v>
      </c>
      <c r="AH128">
        <v>2</v>
      </c>
      <c r="AI128">
        <v>61044831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ROW(Source!A147)</f>
        <v>147</v>
      </c>
      <c r="B129">
        <v>61044859</v>
      </c>
      <c r="C129">
        <v>61044809</v>
      </c>
      <c r="D129">
        <v>60199990</v>
      </c>
      <c r="E129">
        <v>1</v>
      </c>
      <c r="F129">
        <v>1</v>
      </c>
      <c r="G129">
        <v>1079</v>
      </c>
      <c r="H129">
        <v>3</v>
      </c>
      <c r="I129" t="s">
        <v>437</v>
      </c>
      <c r="J129" t="s">
        <v>438</v>
      </c>
      <c r="K129" t="s">
        <v>439</v>
      </c>
      <c r="L129">
        <v>1348</v>
      </c>
      <c r="N129">
        <v>1009</v>
      </c>
      <c r="O129" t="s">
        <v>173</v>
      </c>
      <c r="P129" t="s">
        <v>173</v>
      </c>
      <c r="Q129">
        <v>1000</v>
      </c>
      <c r="X129">
        <v>4.0000000000000003E-5</v>
      </c>
      <c r="Y129">
        <v>7973.67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31</v>
      </c>
      <c r="AG129">
        <v>4.0000000000000003E-5</v>
      </c>
      <c r="AH129">
        <v>2</v>
      </c>
      <c r="AI129">
        <v>61044832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ROW(Source!A147)</f>
        <v>147</v>
      </c>
      <c r="B130">
        <v>61044860</v>
      </c>
      <c r="C130">
        <v>61044809</v>
      </c>
      <c r="D130">
        <v>60223383</v>
      </c>
      <c r="E130">
        <v>1</v>
      </c>
      <c r="F130">
        <v>1</v>
      </c>
      <c r="G130">
        <v>1079</v>
      </c>
      <c r="H130">
        <v>3</v>
      </c>
      <c r="I130" t="s">
        <v>440</v>
      </c>
      <c r="J130" t="s">
        <v>441</v>
      </c>
      <c r="K130" t="s">
        <v>442</v>
      </c>
      <c r="L130">
        <v>1356</v>
      </c>
      <c r="N130">
        <v>1010</v>
      </c>
      <c r="O130" t="s">
        <v>443</v>
      </c>
      <c r="P130" t="s">
        <v>443</v>
      </c>
      <c r="Q130">
        <v>1000</v>
      </c>
      <c r="X130">
        <v>4.1000000000000003E-3</v>
      </c>
      <c r="Y130">
        <v>226.66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31</v>
      </c>
      <c r="AG130">
        <v>4.1000000000000003E-3</v>
      </c>
      <c r="AH130">
        <v>2</v>
      </c>
      <c r="AI130">
        <v>61044833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ROW(Source!A147)</f>
        <v>147</v>
      </c>
      <c r="B131">
        <v>61044861</v>
      </c>
      <c r="C131">
        <v>61044809</v>
      </c>
      <c r="D131">
        <v>60223044</v>
      </c>
      <c r="E131">
        <v>1</v>
      </c>
      <c r="F131">
        <v>1</v>
      </c>
      <c r="G131">
        <v>1079</v>
      </c>
      <c r="H131">
        <v>3</v>
      </c>
      <c r="I131" t="s">
        <v>444</v>
      </c>
      <c r="J131" t="s">
        <v>445</v>
      </c>
      <c r="K131" t="s">
        <v>446</v>
      </c>
      <c r="L131">
        <v>1301</v>
      </c>
      <c r="N131">
        <v>1003</v>
      </c>
      <c r="O131" t="s">
        <v>447</v>
      </c>
      <c r="P131" t="s">
        <v>447</v>
      </c>
      <c r="Q131">
        <v>1</v>
      </c>
      <c r="X131">
        <v>0.96</v>
      </c>
      <c r="Y131">
        <v>0.7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31</v>
      </c>
      <c r="AG131">
        <v>0.96</v>
      </c>
      <c r="AH131">
        <v>2</v>
      </c>
      <c r="AI131">
        <v>61044834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ROW(Source!A147)</f>
        <v>147</v>
      </c>
      <c r="B132">
        <v>61044862</v>
      </c>
      <c r="C132">
        <v>61044809</v>
      </c>
      <c r="D132">
        <v>60223046</v>
      </c>
      <c r="E132">
        <v>1</v>
      </c>
      <c r="F132">
        <v>1</v>
      </c>
      <c r="G132">
        <v>1079</v>
      </c>
      <c r="H132">
        <v>3</v>
      </c>
      <c r="I132" t="s">
        <v>448</v>
      </c>
      <c r="J132" t="s">
        <v>449</v>
      </c>
      <c r="K132" t="s">
        <v>450</v>
      </c>
      <c r="L132">
        <v>1356</v>
      </c>
      <c r="N132">
        <v>1010</v>
      </c>
      <c r="O132" t="s">
        <v>443</v>
      </c>
      <c r="P132" t="s">
        <v>443</v>
      </c>
      <c r="Q132">
        <v>1000</v>
      </c>
      <c r="X132">
        <v>8.3199999999999993E-3</v>
      </c>
      <c r="Y132">
        <v>6.44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31</v>
      </c>
      <c r="AG132">
        <v>8.3199999999999993E-3</v>
      </c>
      <c r="AH132">
        <v>2</v>
      </c>
      <c r="AI132">
        <v>61044835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ROW(Source!A147)</f>
        <v>147</v>
      </c>
      <c r="B133">
        <v>61044863</v>
      </c>
      <c r="C133">
        <v>61044809</v>
      </c>
      <c r="D133">
        <v>60149684</v>
      </c>
      <c r="E133">
        <v>1079</v>
      </c>
      <c r="F133">
        <v>1</v>
      </c>
      <c r="G133">
        <v>1079</v>
      </c>
      <c r="H133">
        <v>3</v>
      </c>
      <c r="I133" t="s">
        <v>477</v>
      </c>
      <c r="J133" t="s">
        <v>3</v>
      </c>
      <c r="K133" t="s">
        <v>478</v>
      </c>
      <c r="L133">
        <v>1303</v>
      </c>
      <c r="N133">
        <v>1003</v>
      </c>
      <c r="O133" t="s">
        <v>273</v>
      </c>
      <c r="P133" t="s">
        <v>273</v>
      </c>
      <c r="Q133">
        <v>1000</v>
      </c>
      <c r="X133">
        <v>0.10199999999999999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31</v>
      </c>
      <c r="AG133">
        <v>0.10199999999999999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ROW(Source!A150)</f>
        <v>150</v>
      </c>
      <c r="B134">
        <v>61044907</v>
      </c>
      <c r="C134">
        <v>61044866</v>
      </c>
      <c r="D134">
        <v>60134058</v>
      </c>
      <c r="E134">
        <v>1079</v>
      </c>
      <c r="F134">
        <v>1</v>
      </c>
      <c r="G134">
        <v>1079</v>
      </c>
      <c r="H134">
        <v>1</v>
      </c>
      <c r="I134" t="s">
        <v>321</v>
      </c>
      <c r="J134" t="s">
        <v>3</v>
      </c>
      <c r="K134" t="s">
        <v>322</v>
      </c>
      <c r="L134">
        <v>1191</v>
      </c>
      <c r="N134">
        <v>1013</v>
      </c>
      <c r="O134" t="s">
        <v>323</v>
      </c>
      <c r="P134" t="s">
        <v>323</v>
      </c>
      <c r="Q134">
        <v>1</v>
      </c>
      <c r="X134">
        <v>11.8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32</v>
      </c>
      <c r="AG134">
        <v>12.980000000000002</v>
      </c>
      <c r="AH134">
        <v>2</v>
      </c>
      <c r="AI134">
        <v>61044880</v>
      </c>
      <c r="AJ134">
        <v>131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ROW(Source!A150)</f>
        <v>150</v>
      </c>
      <c r="B135">
        <v>61044908</v>
      </c>
      <c r="C135">
        <v>61044866</v>
      </c>
      <c r="D135">
        <v>60231385</v>
      </c>
      <c r="E135">
        <v>1</v>
      </c>
      <c r="F135">
        <v>1</v>
      </c>
      <c r="G135">
        <v>1079</v>
      </c>
      <c r="H135">
        <v>2</v>
      </c>
      <c r="I135" t="s">
        <v>368</v>
      </c>
      <c r="J135" t="s">
        <v>369</v>
      </c>
      <c r="K135" t="s">
        <v>370</v>
      </c>
      <c r="L135">
        <v>1368</v>
      </c>
      <c r="N135">
        <v>1011</v>
      </c>
      <c r="O135" t="s">
        <v>327</v>
      </c>
      <c r="P135" t="s">
        <v>327</v>
      </c>
      <c r="Q135">
        <v>1</v>
      </c>
      <c r="X135">
        <v>0.51</v>
      </c>
      <c r="Y135">
        <v>0</v>
      </c>
      <c r="Z135">
        <v>83.1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32</v>
      </c>
      <c r="AG135">
        <v>0.56100000000000005</v>
      </c>
      <c r="AH135">
        <v>2</v>
      </c>
      <c r="AI135">
        <v>61044881</v>
      </c>
      <c r="AJ135">
        <v>132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ROW(Source!A150)</f>
        <v>150</v>
      </c>
      <c r="B136">
        <v>61044909</v>
      </c>
      <c r="C136">
        <v>61044866</v>
      </c>
      <c r="D136">
        <v>60230707</v>
      </c>
      <c r="E136">
        <v>1</v>
      </c>
      <c r="F136">
        <v>1</v>
      </c>
      <c r="G136">
        <v>1079</v>
      </c>
      <c r="H136">
        <v>2</v>
      </c>
      <c r="I136" t="s">
        <v>416</v>
      </c>
      <c r="J136" t="s">
        <v>417</v>
      </c>
      <c r="K136" t="s">
        <v>418</v>
      </c>
      <c r="L136">
        <v>1368</v>
      </c>
      <c r="N136">
        <v>1011</v>
      </c>
      <c r="O136" t="s">
        <v>327</v>
      </c>
      <c r="P136" t="s">
        <v>327</v>
      </c>
      <c r="Q136">
        <v>1</v>
      </c>
      <c r="X136">
        <v>2.77</v>
      </c>
      <c r="Y136">
        <v>0</v>
      </c>
      <c r="Z136">
        <v>2.27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32</v>
      </c>
      <c r="AG136">
        <v>3.0470000000000002</v>
      </c>
      <c r="AH136">
        <v>2</v>
      </c>
      <c r="AI136">
        <v>61044882</v>
      </c>
      <c r="AJ136">
        <v>133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ROW(Source!A150)</f>
        <v>150</v>
      </c>
      <c r="B137">
        <v>61044910</v>
      </c>
      <c r="C137">
        <v>61044866</v>
      </c>
      <c r="D137">
        <v>60230717</v>
      </c>
      <c r="E137">
        <v>1</v>
      </c>
      <c r="F137">
        <v>1</v>
      </c>
      <c r="G137">
        <v>1079</v>
      </c>
      <c r="H137">
        <v>2</v>
      </c>
      <c r="I137" t="s">
        <v>419</v>
      </c>
      <c r="J137" t="s">
        <v>420</v>
      </c>
      <c r="K137" t="s">
        <v>421</v>
      </c>
      <c r="L137">
        <v>1368</v>
      </c>
      <c r="N137">
        <v>1011</v>
      </c>
      <c r="O137" t="s">
        <v>327</v>
      </c>
      <c r="P137" t="s">
        <v>327</v>
      </c>
      <c r="Q137">
        <v>1</v>
      </c>
      <c r="X137">
        <v>2.77</v>
      </c>
      <c r="Y137">
        <v>0</v>
      </c>
      <c r="Z137">
        <v>0.73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32</v>
      </c>
      <c r="AG137">
        <v>3.0470000000000002</v>
      </c>
      <c r="AH137">
        <v>2</v>
      </c>
      <c r="AI137">
        <v>61044883</v>
      </c>
      <c r="AJ137">
        <v>134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ROW(Source!A150)</f>
        <v>150</v>
      </c>
      <c r="B138">
        <v>61044911</v>
      </c>
      <c r="C138">
        <v>61044866</v>
      </c>
      <c r="D138">
        <v>60200082</v>
      </c>
      <c r="E138">
        <v>1</v>
      </c>
      <c r="F138">
        <v>1</v>
      </c>
      <c r="G138">
        <v>1079</v>
      </c>
      <c r="H138">
        <v>3</v>
      </c>
      <c r="I138" t="s">
        <v>422</v>
      </c>
      <c r="J138" t="s">
        <v>423</v>
      </c>
      <c r="K138" t="s">
        <v>424</v>
      </c>
      <c r="L138">
        <v>1348</v>
      </c>
      <c r="N138">
        <v>1009</v>
      </c>
      <c r="O138" t="s">
        <v>173</v>
      </c>
      <c r="P138" t="s">
        <v>173</v>
      </c>
      <c r="Q138">
        <v>1000</v>
      </c>
      <c r="X138">
        <v>1E-3</v>
      </c>
      <c r="Y138">
        <v>7246.05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31</v>
      </c>
      <c r="AG138">
        <v>1E-3</v>
      </c>
      <c r="AH138">
        <v>2</v>
      </c>
      <c r="AI138">
        <v>61044884</v>
      </c>
      <c r="AJ138">
        <v>135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ROW(Source!A150)</f>
        <v>150</v>
      </c>
      <c r="B139">
        <v>61044912</v>
      </c>
      <c r="C139">
        <v>61044866</v>
      </c>
      <c r="D139">
        <v>60200099</v>
      </c>
      <c r="E139">
        <v>1</v>
      </c>
      <c r="F139">
        <v>1</v>
      </c>
      <c r="G139">
        <v>1079</v>
      </c>
      <c r="H139">
        <v>3</v>
      </c>
      <c r="I139" t="s">
        <v>425</v>
      </c>
      <c r="J139" t="s">
        <v>426</v>
      </c>
      <c r="K139" t="s">
        <v>427</v>
      </c>
      <c r="L139">
        <v>1348</v>
      </c>
      <c r="N139">
        <v>1009</v>
      </c>
      <c r="O139" t="s">
        <v>173</v>
      </c>
      <c r="P139" t="s">
        <v>173</v>
      </c>
      <c r="Q139">
        <v>1000</v>
      </c>
      <c r="X139">
        <v>0.01</v>
      </c>
      <c r="Y139">
        <v>9844.31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31</v>
      </c>
      <c r="AG139">
        <v>0.01</v>
      </c>
      <c r="AH139">
        <v>2</v>
      </c>
      <c r="AI139">
        <v>61044885</v>
      </c>
      <c r="AJ139">
        <v>136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ROW(Source!A150)</f>
        <v>150</v>
      </c>
      <c r="B140">
        <v>61044913</v>
      </c>
      <c r="C140">
        <v>61044866</v>
      </c>
      <c r="D140">
        <v>60199681</v>
      </c>
      <c r="E140">
        <v>1</v>
      </c>
      <c r="F140">
        <v>1</v>
      </c>
      <c r="G140">
        <v>1079</v>
      </c>
      <c r="H140">
        <v>3</v>
      </c>
      <c r="I140" t="s">
        <v>428</v>
      </c>
      <c r="J140" t="s">
        <v>429</v>
      </c>
      <c r="K140" t="s">
        <v>430</v>
      </c>
      <c r="L140">
        <v>1348</v>
      </c>
      <c r="N140">
        <v>1009</v>
      </c>
      <c r="O140" t="s">
        <v>173</v>
      </c>
      <c r="P140" t="s">
        <v>173</v>
      </c>
      <c r="Q140">
        <v>1000</v>
      </c>
      <c r="X140">
        <v>2.5000000000000001E-4</v>
      </c>
      <c r="Y140">
        <v>16214.84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31</v>
      </c>
      <c r="AG140">
        <v>2.5000000000000001E-4</v>
      </c>
      <c r="AH140">
        <v>2</v>
      </c>
      <c r="AI140">
        <v>61044886</v>
      </c>
      <c r="AJ140">
        <v>137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ROW(Source!A150)</f>
        <v>150</v>
      </c>
      <c r="B141">
        <v>61044914</v>
      </c>
      <c r="C141">
        <v>61044866</v>
      </c>
      <c r="D141">
        <v>60199688</v>
      </c>
      <c r="E141">
        <v>1</v>
      </c>
      <c r="F141">
        <v>1</v>
      </c>
      <c r="G141">
        <v>1079</v>
      </c>
      <c r="H141">
        <v>3</v>
      </c>
      <c r="I141" t="s">
        <v>431</v>
      </c>
      <c r="J141" t="s">
        <v>432</v>
      </c>
      <c r="K141" t="s">
        <v>433</v>
      </c>
      <c r="L141">
        <v>1348</v>
      </c>
      <c r="N141">
        <v>1009</v>
      </c>
      <c r="O141" t="s">
        <v>173</v>
      </c>
      <c r="P141" t="s">
        <v>173</v>
      </c>
      <c r="Q141">
        <v>1000</v>
      </c>
      <c r="X141">
        <v>6.0000000000000002E-5</v>
      </c>
      <c r="Y141">
        <v>11233.62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31</v>
      </c>
      <c r="AG141">
        <v>6.0000000000000002E-5</v>
      </c>
      <c r="AH141">
        <v>2</v>
      </c>
      <c r="AI141">
        <v>61044887</v>
      </c>
      <c r="AJ141">
        <v>138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ROW(Source!A150)</f>
        <v>150</v>
      </c>
      <c r="B142">
        <v>61044915</v>
      </c>
      <c r="C142">
        <v>61044866</v>
      </c>
      <c r="D142">
        <v>60206199</v>
      </c>
      <c r="E142">
        <v>1</v>
      </c>
      <c r="F142">
        <v>1</v>
      </c>
      <c r="G142">
        <v>1079</v>
      </c>
      <c r="H142">
        <v>3</v>
      </c>
      <c r="I142" t="s">
        <v>434</v>
      </c>
      <c r="J142" t="s">
        <v>435</v>
      </c>
      <c r="K142" t="s">
        <v>436</v>
      </c>
      <c r="L142">
        <v>1346</v>
      </c>
      <c r="N142">
        <v>1009</v>
      </c>
      <c r="O142" t="s">
        <v>223</v>
      </c>
      <c r="P142" t="s">
        <v>223</v>
      </c>
      <c r="Q142">
        <v>1</v>
      </c>
      <c r="X142">
        <v>0.8</v>
      </c>
      <c r="Y142">
        <v>25.8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31</v>
      </c>
      <c r="AG142">
        <v>0.8</v>
      </c>
      <c r="AH142">
        <v>2</v>
      </c>
      <c r="AI142">
        <v>61044888</v>
      </c>
      <c r="AJ142">
        <v>139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ROW(Source!A150)</f>
        <v>150</v>
      </c>
      <c r="B143">
        <v>61044916</v>
      </c>
      <c r="C143">
        <v>61044866</v>
      </c>
      <c r="D143">
        <v>60199990</v>
      </c>
      <c r="E143">
        <v>1</v>
      </c>
      <c r="F143">
        <v>1</v>
      </c>
      <c r="G143">
        <v>1079</v>
      </c>
      <c r="H143">
        <v>3</v>
      </c>
      <c r="I143" t="s">
        <v>437</v>
      </c>
      <c r="J143" t="s">
        <v>438</v>
      </c>
      <c r="K143" t="s">
        <v>439</v>
      </c>
      <c r="L143">
        <v>1348</v>
      </c>
      <c r="N143">
        <v>1009</v>
      </c>
      <c r="O143" t="s">
        <v>173</v>
      </c>
      <c r="P143" t="s">
        <v>173</v>
      </c>
      <c r="Q143">
        <v>1000</v>
      </c>
      <c r="X143">
        <v>4.0000000000000003E-5</v>
      </c>
      <c r="Y143">
        <v>7973.67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31</v>
      </c>
      <c r="AG143">
        <v>4.0000000000000003E-5</v>
      </c>
      <c r="AH143">
        <v>2</v>
      </c>
      <c r="AI143">
        <v>61044889</v>
      </c>
      <c r="AJ143">
        <v>140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ROW(Source!A150)</f>
        <v>150</v>
      </c>
      <c r="B144">
        <v>61044917</v>
      </c>
      <c r="C144">
        <v>61044866</v>
      </c>
      <c r="D144">
        <v>60223383</v>
      </c>
      <c r="E144">
        <v>1</v>
      </c>
      <c r="F144">
        <v>1</v>
      </c>
      <c r="G144">
        <v>1079</v>
      </c>
      <c r="H144">
        <v>3</v>
      </c>
      <c r="I144" t="s">
        <v>440</v>
      </c>
      <c r="J144" t="s">
        <v>441</v>
      </c>
      <c r="K144" t="s">
        <v>442</v>
      </c>
      <c r="L144">
        <v>1356</v>
      </c>
      <c r="N144">
        <v>1010</v>
      </c>
      <c r="O144" t="s">
        <v>443</v>
      </c>
      <c r="P144" t="s">
        <v>443</v>
      </c>
      <c r="Q144">
        <v>1000</v>
      </c>
      <c r="X144">
        <v>4.1000000000000003E-3</v>
      </c>
      <c r="Y144">
        <v>226.66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31</v>
      </c>
      <c r="AG144">
        <v>4.1000000000000003E-3</v>
      </c>
      <c r="AH144">
        <v>2</v>
      </c>
      <c r="AI144">
        <v>61044890</v>
      </c>
      <c r="AJ144">
        <v>141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ROW(Source!A150)</f>
        <v>150</v>
      </c>
      <c r="B145">
        <v>61044918</v>
      </c>
      <c r="C145">
        <v>61044866</v>
      </c>
      <c r="D145">
        <v>60223044</v>
      </c>
      <c r="E145">
        <v>1</v>
      </c>
      <c r="F145">
        <v>1</v>
      </c>
      <c r="G145">
        <v>1079</v>
      </c>
      <c r="H145">
        <v>3</v>
      </c>
      <c r="I145" t="s">
        <v>444</v>
      </c>
      <c r="J145" t="s">
        <v>445</v>
      </c>
      <c r="K145" t="s">
        <v>446</v>
      </c>
      <c r="L145">
        <v>1301</v>
      </c>
      <c r="N145">
        <v>1003</v>
      </c>
      <c r="O145" t="s">
        <v>447</v>
      </c>
      <c r="P145" t="s">
        <v>447</v>
      </c>
      <c r="Q145">
        <v>1</v>
      </c>
      <c r="X145">
        <v>0.96</v>
      </c>
      <c r="Y145">
        <v>0.7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31</v>
      </c>
      <c r="AG145">
        <v>0.96</v>
      </c>
      <c r="AH145">
        <v>2</v>
      </c>
      <c r="AI145">
        <v>61044891</v>
      </c>
      <c r="AJ145">
        <v>142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ROW(Source!A150)</f>
        <v>150</v>
      </c>
      <c r="B146">
        <v>61044919</v>
      </c>
      <c r="C146">
        <v>61044866</v>
      </c>
      <c r="D146">
        <v>60223046</v>
      </c>
      <c r="E146">
        <v>1</v>
      </c>
      <c r="F146">
        <v>1</v>
      </c>
      <c r="G146">
        <v>1079</v>
      </c>
      <c r="H146">
        <v>3</v>
      </c>
      <c r="I146" t="s">
        <v>448</v>
      </c>
      <c r="J146" t="s">
        <v>449</v>
      </c>
      <c r="K146" t="s">
        <v>450</v>
      </c>
      <c r="L146">
        <v>1356</v>
      </c>
      <c r="N146">
        <v>1010</v>
      </c>
      <c r="O146" t="s">
        <v>443</v>
      </c>
      <c r="P146" t="s">
        <v>443</v>
      </c>
      <c r="Q146">
        <v>1000</v>
      </c>
      <c r="X146">
        <v>8.3199999999999993E-3</v>
      </c>
      <c r="Y146">
        <v>6.44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31</v>
      </c>
      <c r="AG146">
        <v>8.3199999999999993E-3</v>
      </c>
      <c r="AH146">
        <v>2</v>
      </c>
      <c r="AI146">
        <v>61044892</v>
      </c>
      <c r="AJ146">
        <v>143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ROW(Source!A150)</f>
        <v>150</v>
      </c>
      <c r="B147">
        <v>61044920</v>
      </c>
      <c r="C147">
        <v>61044866</v>
      </c>
      <c r="D147">
        <v>60149684</v>
      </c>
      <c r="E147">
        <v>1079</v>
      </c>
      <c r="F147">
        <v>1</v>
      </c>
      <c r="G147">
        <v>1079</v>
      </c>
      <c r="H147">
        <v>3</v>
      </c>
      <c r="I147" t="s">
        <v>477</v>
      </c>
      <c r="J147" t="s">
        <v>3</v>
      </c>
      <c r="K147" t="s">
        <v>478</v>
      </c>
      <c r="L147">
        <v>1303</v>
      </c>
      <c r="N147">
        <v>1003</v>
      </c>
      <c r="O147" t="s">
        <v>273</v>
      </c>
      <c r="P147" t="s">
        <v>273</v>
      </c>
      <c r="Q147">
        <v>1000</v>
      </c>
      <c r="X147">
        <v>0.10199999999999999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31</v>
      </c>
      <c r="AG147">
        <v>0.10199999999999999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ROW(Source!A152)</f>
        <v>152</v>
      </c>
      <c r="B148">
        <v>61044932</v>
      </c>
      <c r="C148">
        <v>61044922</v>
      </c>
      <c r="D148">
        <v>60134058</v>
      </c>
      <c r="E148">
        <v>1079</v>
      </c>
      <c r="F148">
        <v>1</v>
      </c>
      <c r="G148">
        <v>1079</v>
      </c>
      <c r="H148">
        <v>1</v>
      </c>
      <c r="I148" t="s">
        <v>321</v>
      </c>
      <c r="J148" t="s">
        <v>3</v>
      </c>
      <c r="K148" t="s">
        <v>322</v>
      </c>
      <c r="L148">
        <v>1191</v>
      </c>
      <c r="N148">
        <v>1013</v>
      </c>
      <c r="O148" t="s">
        <v>323</v>
      </c>
      <c r="P148" t="s">
        <v>323</v>
      </c>
      <c r="Q148">
        <v>1</v>
      </c>
      <c r="X148">
        <v>3.61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32</v>
      </c>
      <c r="AG148">
        <v>3.9710000000000001</v>
      </c>
      <c r="AH148">
        <v>2</v>
      </c>
      <c r="AI148">
        <v>61044926</v>
      </c>
      <c r="AJ148">
        <v>144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ROW(Source!A152)</f>
        <v>152</v>
      </c>
      <c r="B149">
        <v>61044933</v>
      </c>
      <c r="C149">
        <v>61044922</v>
      </c>
      <c r="D149">
        <v>60231385</v>
      </c>
      <c r="E149">
        <v>1</v>
      </c>
      <c r="F149">
        <v>1</v>
      </c>
      <c r="G149">
        <v>1079</v>
      </c>
      <c r="H149">
        <v>2</v>
      </c>
      <c r="I149" t="s">
        <v>368</v>
      </c>
      <c r="J149" t="s">
        <v>369</v>
      </c>
      <c r="K149" t="s">
        <v>370</v>
      </c>
      <c r="L149">
        <v>1368</v>
      </c>
      <c r="N149">
        <v>1011</v>
      </c>
      <c r="O149" t="s">
        <v>327</v>
      </c>
      <c r="P149" t="s">
        <v>327</v>
      </c>
      <c r="Q149">
        <v>1</v>
      </c>
      <c r="X149">
        <v>0.34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32</v>
      </c>
      <c r="AG149">
        <v>0.37400000000000005</v>
      </c>
      <c r="AH149">
        <v>2</v>
      </c>
      <c r="AI149">
        <v>61044927</v>
      </c>
      <c r="AJ149">
        <v>145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ROW(Source!A152)</f>
        <v>152</v>
      </c>
      <c r="B150">
        <v>61044934</v>
      </c>
      <c r="C150">
        <v>61044922</v>
      </c>
      <c r="D150">
        <v>60201787</v>
      </c>
      <c r="E150">
        <v>1</v>
      </c>
      <c r="F150">
        <v>1</v>
      </c>
      <c r="G150">
        <v>1079</v>
      </c>
      <c r="H150">
        <v>3</v>
      </c>
      <c r="I150" t="s">
        <v>451</v>
      </c>
      <c r="J150" t="s">
        <v>452</v>
      </c>
      <c r="K150" t="s">
        <v>453</v>
      </c>
      <c r="L150">
        <v>1354</v>
      </c>
      <c r="N150">
        <v>1010</v>
      </c>
      <c r="O150" t="s">
        <v>454</v>
      </c>
      <c r="P150" t="s">
        <v>454</v>
      </c>
      <c r="Q150">
        <v>1</v>
      </c>
      <c r="X150">
        <v>208</v>
      </c>
      <c r="Y150">
        <v>5.87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31</v>
      </c>
      <c r="AG150">
        <v>208</v>
      </c>
      <c r="AH150">
        <v>2</v>
      </c>
      <c r="AI150">
        <v>61044928</v>
      </c>
      <c r="AJ150">
        <v>146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ROW(Source!A153)</f>
        <v>153</v>
      </c>
      <c r="B151">
        <v>61044945</v>
      </c>
      <c r="C151">
        <v>61044935</v>
      </c>
      <c r="D151">
        <v>60134058</v>
      </c>
      <c r="E151">
        <v>1079</v>
      </c>
      <c r="F151">
        <v>1</v>
      </c>
      <c r="G151">
        <v>1079</v>
      </c>
      <c r="H151">
        <v>1</v>
      </c>
      <c r="I151" t="s">
        <v>321</v>
      </c>
      <c r="J151" t="s">
        <v>3</v>
      </c>
      <c r="K151" t="s">
        <v>322</v>
      </c>
      <c r="L151">
        <v>1191</v>
      </c>
      <c r="N151">
        <v>1013</v>
      </c>
      <c r="O151" t="s">
        <v>323</v>
      </c>
      <c r="P151" t="s">
        <v>323</v>
      </c>
      <c r="Q151">
        <v>1</v>
      </c>
      <c r="X151">
        <v>4.09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32</v>
      </c>
      <c r="AG151">
        <v>4.4990000000000006</v>
      </c>
      <c r="AH151">
        <v>2</v>
      </c>
      <c r="AI151">
        <v>61044939</v>
      </c>
      <c r="AJ151">
        <v>147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ROW(Source!A153)</f>
        <v>153</v>
      </c>
      <c r="B152">
        <v>61044946</v>
      </c>
      <c r="C152">
        <v>61044935</v>
      </c>
      <c r="D152">
        <v>60231385</v>
      </c>
      <c r="E152">
        <v>1</v>
      </c>
      <c r="F152">
        <v>1</v>
      </c>
      <c r="G152">
        <v>1079</v>
      </c>
      <c r="H152">
        <v>2</v>
      </c>
      <c r="I152" t="s">
        <v>368</v>
      </c>
      <c r="J152" t="s">
        <v>369</v>
      </c>
      <c r="K152" t="s">
        <v>370</v>
      </c>
      <c r="L152">
        <v>1368</v>
      </c>
      <c r="N152">
        <v>1011</v>
      </c>
      <c r="O152" t="s">
        <v>327</v>
      </c>
      <c r="P152" t="s">
        <v>327</v>
      </c>
      <c r="Q152">
        <v>1</v>
      </c>
      <c r="X152">
        <v>0.5</v>
      </c>
      <c r="Y152">
        <v>0</v>
      </c>
      <c r="Z152">
        <v>83.1</v>
      </c>
      <c r="AA152">
        <v>12.62</v>
      </c>
      <c r="AB152">
        <v>0</v>
      </c>
      <c r="AC152">
        <v>0</v>
      </c>
      <c r="AD152">
        <v>1</v>
      </c>
      <c r="AE152">
        <v>0</v>
      </c>
      <c r="AF152" t="s">
        <v>32</v>
      </c>
      <c r="AG152">
        <v>0.55000000000000004</v>
      </c>
      <c r="AH152">
        <v>2</v>
      </c>
      <c r="AI152">
        <v>61044940</v>
      </c>
      <c r="AJ152">
        <v>148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ROW(Source!A153)</f>
        <v>153</v>
      </c>
      <c r="B153">
        <v>61044947</v>
      </c>
      <c r="C153">
        <v>61044935</v>
      </c>
      <c r="D153">
        <v>60201788</v>
      </c>
      <c r="E153">
        <v>1</v>
      </c>
      <c r="F153">
        <v>1</v>
      </c>
      <c r="G153">
        <v>1079</v>
      </c>
      <c r="H153">
        <v>3</v>
      </c>
      <c r="I153" t="s">
        <v>455</v>
      </c>
      <c r="J153" t="s">
        <v>456</v>
      </c>
      <c r="K153" t="s">
        <v>457</v>
      </c>
      <c r="L153">
        <v>1354</v>
      </c>
      <c r="N153">
        <v>1010</v>
      </c>
      <c r="O153" t="s">
        <v>454</v>
      </c>
      <c r="P153" t="s">
        <v>454</v>
      </c>
      <c r="Q153">
        <v>1</v>
      </c>
      <c r="X153">
        <v>208</v>
      </c>
      <c r="Y153">
        <v>8.8000000000000007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31</v>
      </c>
      <c r="AG153">
        <v>208</v>
      </c>
      <c r="AH153">
        <v>2</v>
      </c>
      <c r="AI153">
        <v>61044941</v>
      </c>
      <c r="AJ153">
        <v>149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ROW(Source!A154)</f>
        <v>154</v>
      </c>
      <c r="B154">
        <v>61044958</v>
      </c>
      <c r="C154">
        <v>61044948</v>
      </c>
      <c r="D154">
        <v>60134058</v>
      </c>
      <c r="E154">
        <v>1079</v>
      </c>
      <c r="F154">
        <v>1</v>
      </c>
      <c r="G154">
        <v>1079</v>
      </c>
      <c r="H154">
        <v>1</v>
      </c>
      <c r="I154" t="s">
        <v>321</v>
      </c>
      <c r="J154" t="s">
        <v>3</v>
      </c>
      <c r="K154" t="s">
        <v>322</v>
      </c>
      <c r="L154">
        <v>1191</v>
      </c>
      <c r="N154">
        <v>1013</v>
      </c>
      <c r="O154" t="s">
        <v>323</v>
      </c>
      <c r="P154" t="s">
        <v>323</v>
      </c>
      <c r="Q154">
        <v>1</v>
      </c>
      <c r="X154">
        <v>3.41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32</v>
      </c>
      <c r="AG154">
        <v>3.7510000000000003</v>
      </c>
      <c r="AH154">
        <v>2</v>
      </c>
      <c r="AI154">
        <v>61044952</v>
      </c>
      <c r="AJ154">
        <v>150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ROW(Source!A154)</f>
        <v>154</v>
      </c>
      <c r="B155">
        <v>61044959</v>
      </c>
      <c r="C155">
        <v>61044948</v>
      </c>
      <c r="D155">
        <v>60231385</v>
      </c>
      <c r="E155">
        <v>1</v>
      </c>
      <c r="F155">
        <v>1</v>
      </c>
      <c r="G155">
        <v>1079</v>
      </c>
      <c r="H155">
        <v>2</v>
      </c>
      <c r="I155" t="s">
        <v>368</v>
      </c>
      <c r="J155" t="s">
        <v>369</v>
      </c>
      <c r="K155" t="s">
        <v>370</v>
      </c>
      <c r="L155">
        <v>1368</v>
      </c>
      <c r="N155">
        <v>1011</v>
      </c>
      <c r="O155" t="s">
        <v>327</v>
      </c>
      <c r="P155" t="s">
        <v>327</v>
      </c>
      <c r="Q155">
        <v>1</v>
      </c>
      <c r="X155">
        <v>0.5</v>
      </c>
      <c r="Y155">
        <v>0</v>
      </c>
      <c r="Z155">
        <v>83.1</v>
      </c>
      <c r="AA155">
        <v>12.62</v>
      </c>
      <c r="AB155">
        <v>0</v>
      </c>
      <c r="AC155">
        <v>0</v>
      </c>
      <c r="AD155">
        <v>1</v>
      </c>
      <c r="AE155">
        <v>0</v>
      </c>
      <c r="AF155" t="s">
        <v>32</v>
      </c>
      <c r="AG155">
        <v>0.55000000000000004</v>
      </c>
      <c r="AH155">
        <v>2</v>
      </c>
      <c r="AI155">
        <v>61044953</v>
      </c>
      <c r="AJ155">
        <v>151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ROW(Source!A154)</f>
        <v>154</v>
      </c>
      <c r="B156">
        <v>61044960</v>
      </c>
      <c r="C156">
        <v>61044948</v>
      </c>
      <c r="D156">
        <v>60201789</v>
      </c>
      <c r="E156">
        <v>1</v>
      </c>
      <c r="F156">
        <v>1</v>
      </c>
      <c r="G156">
        <v>1079</v>
      </c>
      <c r="H156">
        <v>3</v>
      </c>
      <c r="I156" t="s">
        <v>458</v>
      </c>
      <c r="J156" t="s">
        <v>459</v>
      </c>
      <c r="K156" t="s">
        <v>460</v>
      </c>
      <c r="L156">
        <v>1354</v>
      </c>
      <c r="N156">
        <v>1010</v>
      </c>
      <c r="O156" t="s">
        <v>454</v>
      </c>
      <c r="P156" t="s">
        <v>454</v>
      </c>
      <c r="Q156">
        <v>1</v>
      </c>
      <c r="X156">
        <v>208</v>
      </c>
      <c r="Y156">
        <v>11.72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31</v>
      </c>
      <c r="AG156">
        <v>208</v>
      </c>
      <c r="AH156">
        <v>2</v>
      </c>
      <c r="AI156">
        <v>61044954</v>
      </c>
      <c r="AJ156">
        <v>152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ROW(Source!A155)</f>
        <v>155</v>
      </c>
      <c r="B157">
        <v>61044976</v>
      </c>
      <c r="C157">
        <v>61044961</v>
      </c>
      <c r="D157">
        <v>60134058</v>
      </c>
      <c r="E157">
        <v>1079</v>
      </c>
      <c r="F157">
        <v>1</v>
      </c>
      <c r="G157">
        <v>1079</v>
      </c>
      <c r="H157">
        <v>1</v>
      </c>
      <c r="I157" t="s">
        <v>321</v>
      </c>
      <c r="J157" t="s">
        <v>3</v>
      </c>
      <c r="K157" t="s">
        <v>322</v>
      </c>
      <c r="L157">
        <v>1191</v>
      </c>
      <c r="N157">
        <v>1013</v>
      </c>
      <c r="O157" t="s">
        <v>323</v>
      </c>
      <c r="P157" t="s">
        <v>323</v>
      </c>
      <c r="Q157">
        <v>1</v>
      </c>
      <c r="X157">
        <v>14.95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32</v>
      </c>
      <c r="AG157">
        <v>16.445</v>
      </c>
      <c r="AH157">
        <v>2</v>
      </c>
      <c r="AI157">
        <v>61044966</v>
      </c>
      <c r="AJ157">
        <v>153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ROW(Source!A155)</f>
        <v>155</v>
      </c>
      <c r="B158">
        <v>61044977</v>
      </c>
      <c r="C158">
        <v>61044961</v>
      </c>
      <c r="D158">
        <v>60231225</v>
      </c>
      <c r="E158">
        <v>1</v>
      </c>
      <c r="F158">
        <v>1</v>
      </c>
      <c r="G158">
        <v>1079</v>
      </c>
      <c r="H158">
        <v>2</v>
      </c>
      <c r="I158" t="s">
        <v>461</v>
      </c>
      <c r="J158" t="s">
        <v>462</v>
      </c>
      <c r="K158" t="s">
        <v>463</v>
      </c>
      <c r="L158">
        <v>1368</v>
      </c>
      <c r="N158">
        <v>1011</v>
      </c>
      <c r="O158" t="s">
        <v>327</v>
      </c>
      <c r="P158" t="s">
        <v>327</v>
      </c>
      <c r="Q158">
        <v>1</v>
      </c>
      <c r="X158">
        <v>1.4</v>
      </c>
      <c r="Y158">
        <v>0</v>
      </c>
      <c r="Z158">
        <v>0.12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32</v>
      </c>
      <c r="AG158">
        <v>1.54</v>
      </c>
      <c r="AH158">
        <v>2</v>
      </c>
      <c r="AI158">
        <v>61044967</v>
      </c>
      <c r="AJ158">
        <v>154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ROW(Source!A155)</f>
        <v>155</v>
      </c>
      <c r="B159">
        <v>61044978</v>
      </c>
      <c r="C159">
        <v>61044961</v>
      </c>
      <c r="D159">
        <v>60231385</v>
      </c>
      <c r="E159">
        <v>1</v>
      </c>
      <c r="F159">
        <v>1</v>
      </c>
      <c r="G159">
        <v>1079</v>
      </c>
      <c r="H159">
        <v>2</v>
      </c>
      <c r="I159" t="s">
        <v>368</v>
      </c>
      <c r="J159" t="s">
        <v>369</v>
      </c>
      <c r="K159" t="s">
        <v>370</v>
      </c>
      <c r="L159">
        <v>1368</v>
      </c>
      <c r="N159">
        <v>1011</v>
      </c>
      <c r="O159" t="s">
        <v>327</v>
      </c>
      <c r="P159" t="s">
        <v>327</v>
      </c>
      <c r="Q159">
        <v>1</v>
      </c>
      <c r="X159">
        <v>0.02</v>
      </c>
      <c r="Y159">
        <v>0</v>
      </c>
      <c r="Z159">
        <v>83.1</v>
      </c>
      <c r="AA159">
        <v>12.62</v>
      </c>
      <c r="AB159">
        <v>0</v>
      </c>
      <c r="AC159">
        <v>0</v>
      </c>
      <c r="AD159">
        <v>1</v>
      </c>
      <c r="AE159">
        <v>0</v>
      </c>
      <c r="AF159" t="s">
        <v>32</v>
      </c>
      <c r="AG159">
        <v>2.2000000000000002E-2</v>
      </c>
      <c r="AH159">
        <v>2</v>
      </c>
      <c r="AI159">
        <v>61044968</v>
      </c>
      <c r="AJ159">
        <v>155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ROW(Source!A155)</f>
        <v>155</v>
      </c>
      <c r="B160">
        <v>61044979</v>
      </c>
      <c r="C160">
        <v>61044961</v>
      </c>
      <c r="D160">
        <v>60201236</v>
      </c>
      <c r="E160">
        <v>1</v>
      </c>
      <c r="F160">
        <v>1</v>
      </c>
      <c r="G160">
        <v>1079</v>
      </c>
      <c r="H160">
        <v>3</v>
      </c>
      <c r="I160" t="s">
        <v>464</v>
      </c>
      <c r="J160" t="s">
        <v>465</v>
      </c>
      <c r="K160" t="s">
        <v>466</v>
      </c>
      <c r="L160">
        <v>1346</v>
      </c>
      <c r="N160">
        <v>1009</v>
      </c>
      <c r="O160" t="s">
        <v>223</v>
      </c>
      <c r="P160" t="s">
        <v>223</v>
      </c>
      <c r="Q160">
        <v>1</v>
      </c>
      <c r="X160">
        <v>4.3902999999999999</v>
      </c>
      <c r="Y160">
        <v>6.25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31</v>
      </c>
      <c r="AG160">
        <v>4.3902999999999999</v>
      </c>
      <c r="AH160">
        <v>2</v>
      </c>
      <c r="AI160">
        <v>61044969</v>
      </c>
      <c r="AJ160">
        <v>156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ROW(Source!A155)</f>
        <v>155</v>
      </c>
      <c r="B161">
        <v>61044980</v>
      </c>
      <c r="C161">
        <v>61044961</v>
      </c>
      <c r="D161">
        <v>60154587</v>
      </c>
      <c r="E161">
        <v>1079</v>
      </c>
      <c r="F161">
        <v>1</v>
      </c>
      <c r="G161">
        <v>1079</v>
      </c>
      <c r="H161">
        <v>3</v>
      </c>
      <c r="I161" t="s">
        <v>479</v>
      </c>
      <c r="J161" t="s">
        <v>3</v>
      </c>
      <c r="K161" t="s">
        <v>480</v>
      </c>
      <c r="L161">
        <v>1391</v>
      </c>
      <c r="N161">
        <v>1013</v>
      </c>
      <c r="O161" t="s">
        <v>302</v>
      </c>
      <c r="P161" t="s">
        <v>302</v>
      </c>
      <c r="Q161">
        <v>1</v>
      </c>
      <c r="X161">
        <v>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31</v>
      </c>
      <c r="AG161">
        <v>1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8363C-C9FD-4B13-A0C8-786CB2270CC9}">
  <dimension ref="A1:U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31</v>
      </c>
      <c r="E1" t="s">
        <v>32</v>
      </c>
      <c r="F1" t="s">
        <v>32</v>
      </c>
      <c r="G1" t="s">
        <v>32</v>
      </c>
      <c r="H1" t="s">
        <v>3</v>
      </c>
      <c r="I1" t="s">
        <v>32</v>
      </c>
      <c r="J1" t="s">
        <v>32</v>
      </c>
      <c r="K1" t="s">
        <v>3</v>
      </c>
      <c r="L1" t="s">
        <v>3</v>
      </c>
      <c r="M1" t="s">
        <v>3</v>
      </c>
      <c r="N1" t="s">
        <v>31</v>
      </c>
      <c r="O1" t="s">
        <v>32</v>
      </c>
      <c r="P1" t="s">
        <v>3</v>
      </c>
      <c r="Q1" t="s">
        <v>3</v>
      </c>
      <c r="R1" t="s">
        <v>3</v>
      </c>
      <c r="S1" t="s">
        <v>481</v>
      </c>
      <c r="T1" t="s">
        <v>484</v>
      </c>
      <c r="U1" t="s">
        <v>482</v>
      </c>
    </row>
    <row r="2" spans="1:21" x14ac:dyDescent="0.2">
      <c r="A2">
        <v>30</v>
      </c>
      <c r="B2">
        <v>1</v>
      </c>
      <c r="C2" t="s">
        <v>3</v>
      </c>
      <c r="D2" t="s">
        <v>31</v>
      </c>
      <c r="E2" t="s">
        <v>32</v>
      </c>
      <c r="F2" t="s">
        <v>32</v>
      </c>
      <c r="G2" t="s">
        <v>32</v>
      </c>
      <c r="H2" t="s">
        <v>3</v>
      </c>
      <c r="I2" t="s">
        <v>32</v>
      </c>
      <c r="J2" t="s">
        <v>32</v>
      </c>
      <c r="K2" t="s">
        <v>3</v>
      </c>
      <c r="L2" t="s">
        <v>3</v>
      </c>
      <c r="M2" t="s">
        <v>3</v>
      </c>
      <c r="N2" t="s">
        <v>31</v>
      </c>
      <c r="O2" t="s">
        <v>32</v>
      </c>
      <c r="P2" t="s">
        <v>3</v>
      </c>
      <c r="Q2" t="s">
        <v>3</v>
      </c>
      <c r="R2" t="s">
        <v>3</v>
      </c>
      <c r="S2" t="s">
        <v>481</v>
      </c>
      <c r="T2" t="s">
        <v>484</v>
      </c>
      <c r="U2" t="s">
        <v>482</v>
      </c>
    </row>
    <row r="3" spans="1:21" x14ac:dyDescent="0.2">
      <c r="A3">
        <v>31</v>
      </c>
      <c r="B3">
        <v>1</v>
      </c>
      <c r="C3" t="s">
        <v>3</v>
      </c>
      <c r="D3" t="s">
        <v>31</v>
      </c>
      <c r="E3" t="s">
        <v>32</v>
      </c>
      <c r="F3" t="s">
        <v>32</v>
      </c>
      <c r="G3" t="s">
        <v>32</v>
      </c>
      <c r="H3" t="s">
        <v>3</v>
      </c>
      <c r="I3" t="s">
        <v>32</v>
      </c>
      <c r="J3" t="s">
        <v>32</v>
      </c>
      <c r="K3" t="s">
        <v>3</v>
      </c>
      <c r="L3" t="s">
        <v>3</v>
      </c>
      <c r="M3" t="s">
        <v>3</v>
      </c>
      <c r="N3" t="s">
        <v>31</v>
      </c>
      <c r="O3" t="s">
        <v>32</v>
      </c>
      <c r="P3" t="s">
        <v>3</v>
      </c>
      <c r="Q3" t="s">
        <v>3</v>
      </c>
      <c r="R3" t="s">
        <v>3</v>
      </c>
      <c r="S3" t="s">
        <v>481</v>
      </c>
      <c r="T3" t="s">
        <v>484</v>
      </c>
      <c r="U3" t="s">
        <v>482</v>
      </c>
    </row>
    <row r="4" spans="1:21" x14ac:dyDescent="0.2">
      <c r="A4">
        <v>32</v>
      </c>
      <c r="B4">
        <v>1</v>
      </c>
      <c r="C4" t="s">
        <v>3</v>
      </c>
      <c r="D4" t="s">
        <v>31</v>
      </c>
      <c r="E4" t="s">
        <v>32</v>
      </c>
      <c r="F4" t="s">
        <v>32</v>
      </c>
      <c r="G4" t="s">
        <v>32</v>
      </c>
      <c r="H4" t="s">
        <v>3</v>
      </c>
      <c r="I4" t="s">
        <v>32</v>
      </c>
      <c r="J4" t="s">
        <v>32</v>
      </c>
      <c r="K4" t="s">
        <v>3</v>
      </c>
      <c r="L4" t="s">
        <v>3</v>
      </c>
      <c r="M4" t="s">
        <v>3</v>
      </c>
      <c r="N4" t="s">
        <v>31</v>
      </c>
      <c r="O4" t="s">
        <v>32</v>
      </c>
      <c r="P4" t="s">
        <v>3</v>
      </c>
      <c r="Q4" t="s">
        <v>3</v>
      </c>
      <c r="R4" t="s">
        <v>3</v>
      </c>
      <c r="S4" t="s">
        <v>481</v>
      </c>
      <c r="T4" t="s">
        <v>484</v>
      </c>
      <c r="U4" t="s">
        <v>482</v>
      </c>
    </row>
    <row r="5" spans="1:21" x14ac:dyDescent="0.2">
      <c r="A5">
        <v>33</v>
      </c>
      <c r="B5">
        <v>1</v>
      </c>
      <c r="C5" t="s">
        <v>3</v>
      </c>
      <c r="D5" t="s">
        <v>31</v>
      </c>
      <c r="E5" t="s">
        <v>32</v>
      </c>
      <c r="F5" t="s">
        <v>32</v>
      </c>
      <c r="G5" t="s">
        <v>32</v>
      </c>
      <c r="H5" t="s">
        <v>3</v>
      </c>
      <c r="I5" t="s">
        <v>32</v>
      </c>
      <c r="J5" t="s">
        <v>32</v>
      </c>
      <c r="K5" t="s">
        <v>3</v>
      </c>
      <c r="L5" t="s">
        <v>3</v>
      </c>
      <c r="M5" t="s">
        <v>3</v>
      </c>
      <c r="N5" t="s">
        <v>31</v>
      </c>
      <c r="O5" t="s">
        <v>32</v>
      </c>
      <c r="P5" t="s">
        <v>3</v>
      </c>
      <c r="Q5" t="s">
        <v>3</v>
      </c>
      <c r="R5" t="s">
        <v>3</v>
      </c>
      <c r="S5" t="s">
        <v>481</v>
      </c>
      <c r="T5" t="s">
        <v>484</v>
      </c>
      <c r="U5" t="s">
        <v>482</v>
      </c>
    </row>
    <row r="6" spans="1:21" x14ac:dyDescent="0.2">
      <c r="A6">
        <v>34</v>
      </c>
      <c r="B6">
        <v>1</v>
      </c>
      <c r="C6" t="s">
        <v>3</v>
      </c>
      <c r="D6" t="s">
        <v>31</v>
      </c>
      <c r="E6" t="s">
        <v>32</v>
      </c>
      <c r="F6" t="s">
        <v>32</v>
      </c>
      <c r="G6" t="s">
        <v>32</v>
      </c>
      <c r="H6" t="s">
        <v>3</v>
      </c>
      <c r="I6" t="s">
        <v>32</v>
      </c>
      <c r="J6" t="s">
        <v>32</v>
      </c>
      <c r="K6" t="s">
        <v>3</v>
      </c>
      <c r="L6" t="s">
        <v>3</v>
      </c>
      <c r="M6" t="s">
        <v>3</v>
      </c>
      <c r="N6" t="s">
        <v>31</v>
      </c>
      <c r="O6" t="s">
        <v>32</v>
      </c>
      <c r="P6" t="s">
        <v>3</v>
      </c>
      <c r="Q6" t="s">
        <v>3</v>
      </c>
      <c r="R6" t="s">
        <v>3</v>
      </c>
      <c r="S6" t="s">
        <v>481</v>
      </c>
      <c r="T6" t="s">
        <v>484</v>
      </c>
      <c r="U6" t="s">
        <v>482</v>
      </c>
    </row>
    <row r="7" spans="1:21" x14ac:dyDescent="0.2">
      <c r="A7">
        <v>35</v>
      </c>
      <c r="B7">
        <v>1</v>
      </c>
      <c r="C7" t="s">
        <v>3</v>
      </c>
      <c r="D7" t="s">
        <v>31</v>
      </c>
      <c r="E7" t="s">
        <v>32</v>
      </c>
      <c r="F7" t="s">
        <v>32</v>
      </c>
      <c r="G7" t="s">
        <v>32</v>
      </c>
      <c r="H7" t="s">
        <v>3</v>
      </c>
      <c r="I7" t="s">
        <v>32</v>
      </c>
      <c r="J7" t="s">
        <v>32</v>
      </c>
      <c r="K7" t="s">
        <v>3</v>
      </c>
      <c r="L7" t="s">
        <v>3</v>
      </c>
      <c r="M7" t="s">
        <v>3</v>
      </c>
      <c r="N7" t="s">
        <v>31</v>
      </c>
      <c r="O7" t="s">
        <v>32</v>
      </c>
      <c r="P7" t="s">
        <v>3</v>
      </c>
      <c r="Q7" t="s">
        <v>3</v>
      </c>
      <c r="R7" t="s">
        <v>3</v>
      </c>
      <c r="S7" t="s">
        <v>481</v>
      </c>
      <c r="T7" t="s">
        <v>484</v>
      </c>
      <c r="U7" t="s">
        <v>482</v>
      </c>
    </row>
    <row r="8" spans="1:21" x14ac:dyDescent="0.2">
      <c r="A8">
        <v>36</v>
      </c>
      <c r="B8">
        <v>1</v>
      </c>
      <c r="C8" t="s">
        <v>3</v>
      </c>
      <c r="D8" t="s">
        <v>31</v>
      </c>
      <c r="E8" t="s">
        <v>32</v>
      </c>
      <c r="F8" t="s">
        <v>32</v>
      </c>
      <c r="G8" t="s">
        <v>32</v>
      </c>
      <c r="H8" t="s">
        <v>3</v>
      </c>
      <c r="I8" t="s">
        <v>32</v>
      </c>
      <c r="J8" t="s">
        <v>32</v>
      </c>
      <c r="K8" t="s">
        <v>3</v>
      </c>
      <c r="L8" t="s">
        <v>3</v>
      </c>
      <c r="M8" t="s">
        <v>3</v>
      </c>
      <c r="N8" t="s">
        <v>31</v>
      </c>
      <c r="O8" t="s">
        <v>32</v>
      </c>
      <c r="P8" t="s">
        <v>3</v>
      </c>
      <c r="Q8" t="s">
        <v>3</v>
      </c>
      <c r="R8" t="s">
        <v>3</v>
      </c>
      <c r="S8" t="s">
        <v>481</v>
      </c>
      <c r="T8" t="s">
        <v>484</v>
      </c>
      <c r="U8" t="s">
        <v>482</v>
      </c>
    </row>
    <row r="9" spans="1:21" x14ac:dyDescent="0.2">
      <c r="A9">
        <v>73</v>
      </c>
      <c r="B9">
        <v>1</v>
      </c>
      <c r="C9" t="s">
        <v>3</v>
      </c>
      <c r="D9" t="s">
        <v>31</v>
      </c>
      <c r="E9" t="s">
        <v>32</v>
      </c>
      <c r="F9" t="s">
        <v>32</v>
      </c>
      <c r="G9" t="s">
        <v>32</v>
      </c>
      <c r="H9" t="s">
        <v>3</v>
      </c>
      <c r="I9" t="s">
        <v>32</v>
      </c>
      <c r="J9" t="s">
        <v>32</v>
      </c>
      <c r="K9" t="s">
        <v>3</v>
      </c>
      <c r="L9" t="s">
        <v>3</v>
      </c>
      <c r="M9" t="s">
        <v>3</v>
      </c>
      <c r="N9" t="s">
        <v>31</v>
      </c>
      <c r="O9" t="s">
        <v>32</v>
      </c>
      <c r="P9" t="s">
        <v>3</v>
      </c>
      <c r="Q9" t="s">
        <v>3</v>
      </c>
      <c r="R9" t="s">
        <v>3</v>
      </c>
      <c r="S9" t="s">
        <v>481</v>
      </c>
      <c r="T9" t="s">
        <v>484</v>
      </c>
      <c r="U9" t="s">
        <v>482</v>
      </c>
    </row>
    <row r="10" spans="1:21" x14ac:dyDescent="0.2">
      <c r="A10">
        <v>74</v>
      </c>
      <c r="B10">
        <v>1</v>
      </c>
      <c r="C10" t="s">
        <v>3</v>
      </c>
      <c r="D10" t="s">
        <v>31</v>
      </c>
      <c r="E10" t="s">
        <v>32</v>
      </c>
      <c r="F10" t="s">
        <v>32</v>
      </c>
      <c r="G10" t="s">
        <v>32</v>
      </c>
      <c r="H10" t="s">
        <v>3</v>
      </c>
      <c r="I10" t="s">
        <v>32</v>
      </c>
      <c r="J10" t="s">
        <v>32</v>
      </c>
      <c r="K10" t="s">
        <v>3</v>
      </c>
      <c r="L10" t="s">
        <v>3</v>
      </c>
      <c r="M10" t="s">
        <v>3</v>
      </c>
      <c r="N10" t="s">
        <v>31</v>
      </c>
      <c r="O10" t="s">
        <v>32</v>
      </c>
      <c r="P10" t="s">
        <v>3</v>
      </c>
      <c r="Q10" t="s">
        <v>3</v>
      </c>
      <c r="R10" t="s">
        <v>3</v>
      </c>
      <c r="S10" t="s">
        <v>481</v>
      </c>
      <c r="T10" t="s">
        <v>484</v>
      </c>
      <c r="U10" t="s">
        <v>482</v>
      </c>
    </row>
    <row r="11" spans="1:21" x14ac:dyDescent="0.2">
      <c r="A11">
        <v>75</v>
      </c>
      <c r="B11">
        <v>1</v>
      </c>
      <c r="C11" t="s">
        <v>3</v>
      </c>
      <c r="D11" t="s">
        <v>31</v>
      </c>
      <c r="E11" t="s">
        <v>32</v>
      </c>
      <c r="F11" t="s">
        <v>32</v>
      </c>
      <c r="G11" t="s">
        <v>32</v>
      </c>
      <c r="H11" t="s">
        <v>3</v>
      </c>
      <c r="I11" t="s">
        <v>32</v>
      </c>
      <c r="J11" t="s">
        <v>32</v>
      </c>
      <c r="K11" t="s">
        <v>3</v>
      </c>
      <c r="L11" t="s">
        <v>3</v>
      </c>
      <c r="M11" t="s">
        <v>3</v>
      </c>
      <c r="N11" t="s">
        <v>31</v>
      </c>
      <c r="O11" t="s">
        <v>32</v>
      </c>
      <c r="P11" t="s">
        <v>3</v>
      </c>
      <c r="Q11" t="s">
        <v>3</v>
      </c>
      <c r="R11" t="s">
        <v>3</v>
      </c>
      <c r="S11" t="s">
        <v>481</v>
      </c>
      <c r="T11" t="s">
        <v>484</v>
      </c>
      <c r="U11" t="s">
        <v>482</v>
      </c>
    </row>
    <row r="12" spans="1:21" x14ac:dyDescent="0.2">
      <c r="A12">
        <v>76</v>
      </c>
      <c r="B12">
        <v>1</v>
      </c>
      <c r="C12" t="s">
        <v>3</v>
      </c>
      <c r="D12" t="s">
        <v>31</v>
      </c>
      <c r="E12" t="s">
        <v>32</v>
      </c>
      <c r="F12" t="s">
        <v>32</v>
      </c>
      <c r="G12" t="s">
        <v>32</v>
      </c>
      <c r="H12" t="s">
        <v>3</v>
      </c>
      <c r="I12" t="s">
        <v>32</v>
      </c>
      <c r="J12" t="s">
        <v>32</v>
      </c>
      <c r="K12" t="s">
        <v>3</v>
      </c>
      <c r="L12" t="s">
        <v>3</v>
      </c>
      <c r="M12" t="s">
        <v>3</v>
      </c>
      <c r="N12" t="s">
        <v>31</v>
      </c>
      <c r="O12" t="s">
        <v>32</v>
      </c>
      <c r="P12" t="s">
        <v>3</v>
      </c>
      <c r="Q12" t="s">
        <v>3</v>
      </c>
      <c r="R12" t="s">
        <v>3</v>
      </c>
      <c r="S12" t="s">
        <v>481</v>
      </c>
      <c r="T12" t="s">
        <v>484</v>
      </c>
      <c r="U12" t="s">
        <v>482</v>
      </c>
    </row>
    <row r="13" spans="1:21" x14ac:dyDescent="0.2">
      <c r="A13">
        <v>78</v>
      </c>
      <c r="B13">
        <v>1</v>
      </c>
      <c r="C13" t="s">
        <v>3</v>
      </c>
      <c r="D13" t="s">
        <v>31</v>
      </c>
      <c r="E13" t="s">
        <v>32</v>
      </c>
      <c r="F13" t="s">
        <v>32</v>
      </c>
      <c r="G13" t="s">
        <v>32</v>
      </c>
      <c r="H13" t="s">
        <v>3</v>
      </c>
      <c r="I13" t="s">
        <v>32</v>
      </c>
      <c r="J13" t="s">
        <v>32</v>
      </c>
      <c r="K13" t="s">
        <v>3</v>
      </c>
      <c r="L13" t="s">
        <v>3</v>
      </c>
      <c r="M13" t="s">
        <v>3</v>
      </c>
      <c r="N13" t="s">
        <v>31</v>
      </c>
      <c r="O13" t="s">
        <v>32</v>
      </c>
      <c r="P13" t="s">
        <v>3</v>
      </c>
      <c r="Q13" t="s">
        <v>3</v>
      </c>
      <c r="R13" t="s">
        <v>3</v>
      </c>
      <c r="S13" t="s">
        <v>481</v>
      </c>
      <c r="T13" t="s">
        <v>484</v>
      </c>
      <c r="U13" t="s">
        <v>482</v>
      </c>
    </row>
    <row r="14" spans="1:21" x14ac:dyDescent="0.2">
      <c r="A14">
        <v>80</v>
      </c>
      <c r="B14">
        <v>1</v>
      </c>
      <c r="C14" t="s">
        <v>3</v>
      </c>
      <c r="D14" t="s">
        <v>31</v>
      </c>
      <c r="E14" t="s">
        <v>32</v>
      </c>
      <c r="F14" t="s">
        <v>32</v>
      </c>
      <c r="G14" t="s">
        <v>32</v>
      </c>
      <c r="H14" t="s">
        <v>3</v>
      </c>
      <c r="I14" t="s">
        <v>32</v>
      </c>
      <c r="J14" t="s">
        <v>32</v>
      </c>
      <c r="K14" t="s">
        <v>3</v>
      </c>
      <c r="L14" t="s">
        <v>3</v>
      </c>
      <c r="M14" t="s">
        <v>3</v>
      </c>
      <c r="N14" t="s">
        <v>31</v>
      </c>
      <c r="O14" t="s">
        <v>32</v>
      </c>
      <c r="P14" t="s">
        <v>3</v>
      </c>
      <c r="Q14" t="s">
        <v>3</v>
      </c>
      <c r="R14" t="s">
        <v>3</v>
      </c>
      <c r="S14" t="s">
        <v>481</v>
      </c>
      <c r="T14" t="s">
        <v>484</v>
      </c>
      <c r="U14" t="s">
        <v>482</v>
      </c>
    </row>
    <row r="15" spans="1:21" x14ac:dyDescent="0.2">
      <c r="A15">
        <v>82</v>
      </c>
      <c r="B15">
        <v>1</v>
      </c>
      <c r="C15" t="s">
        <v>3</v>
      </c>
      <c r="D15" t="s">
        <v>31</v>
      </c>
      <c r="E15" t="s">
        <v>32</v>
      </c>
      <c r="F15" t="s">
        <v>32</v>
      </c>
      <c r="G15" t="s">
        <v>32</v>
      </c>
      <c r="H15" t="s">
        <v>3</v>
      </c>
      <c r="I15" t="s">
        <v>32</v>
      </c>
      <c r="J15" t="s">
        <v>32</v>
      </c>
      <c r="K15" t="s">
        <v>3</v>
      </c>
      <c r="L15" t="s">
        <v>3</v>
      </c>
      <c r="M15" t="s">
        <v>3</v>
      </c>
      <c r="N15" t="s">
        <v>31</v>
      </c>
      <c r="O15" t="s">
        <v>32</v>
      </c>
      <c r="P15" t="s">
        <v>3</v>
      </c>
      <c r="Q15" t="s">
        <v>3</v>
      </c>
      <c r="R15" t="s">
        <v>3</v>
      </c>
      <c r="S15" t="s">
        <v>481</v>
      </c>
      <c r="T15" t="s">
        <v>484</v>
      </c>
      <c r="U15" t="s">
        <v>482</v>
      </c>
    </row>
    <row r="16" spans="1:21" x14ac:dyDescent="0.2">
      <c r="A16">
        <v>86</v>
      </c>
      <c r="B16">
        <v>1</v>
      </c>
      <c r="C16" t="s">
        <v>3</v>
      </c>
      <c r="D16" t="s">
        <v>31</v>
      </c>
      <c r="E16" t="s">
        <v>32</v>
      </c>
      <c r="F16" t="s">
        <v>32</v>
      </c>
      <c r="G16" t="s">
        <v>32</v>
      </c>
      <c r="H16" t="s">
        <v>3</v>
      </c>
      <c r="I16" t="s">
        <v>32</v>
      </c>
      <c r="J16" t="s">
        <v>32</v>
      </c>
      <c r="K16" t="s">
        <v>3</v>
      </c>
      <c r="L16" t="s">
        <v>3</v>
      </c>
      <c r="M16" t="s">
        <v>3</v>
      </c>
      <c r="N16" t="s">
        <v>31</v>
      </c>
      <c r="O16" t="s">
        <v>32</v>
      </c>
      <c r="P16" t="s">
        <v>3</v>
      </c>
      <c r="Q16" t="s">
        <v>3</v>
      </c>
      <c r="R16" t="s">
        <v>3</v>
      </c>
      <c r="S16" t="s">
        <v>481</v>
      </c>
      <c r="T16" t="s">
        <v>484</v>
      </c>
      <c r="U16" t="s">
        <v>482</v>
      </c>
    </row>
    <row r="17" spans="1:21" x14ac:dyDescent="0.2">
      <c r="A17">
        <v>90</v>
      </c>
      <c r="B17">
        <v>1</v>
      </c>
      <c r="C17" t="s">
        <v>3</v>
      </c>
      <c r="D17" t="s">
        <v>31</v>
      </c>
      <c r="E17" t="s">
        <v>32</v>
      </c>
      <c r="F17" t="s">
        <v>32</v>
      </c>
      <c r="G17" t="s">
        <v>32</v>
      </c>
      <c r="H17" t="s">
        <v>3</v>
      </c>
      <c r="I17" t="s">
        <v>32</v>
      </c>
      <c r="J17" t="s">
        <v>32</v>
      </c>
      <c r="K17" t="s">
        <v>3</v>
      </c>
      <c r="L17" t="s">
        <v>3</v>
      </c>
      <c r="M17" t="s">
        <v>3</v>
      </c>
      <c r="N17" t="s">
        <v>31</v>
      </c>
      <c r="O17" t="s">
        <v>32</v>
      </c>
      <c r="P17" t="s">
        <v>3</v>
      </c>
      <c r="Q17" t="s">
        <v>3</v>
      </c>
      <c r="R17" t="s">
        <v>3</v>
      </c>
      <c r="S17" t="s">
        <v>481</v>
      </c>
      <c r="T17" t="s">
        <v>484</v>
      </c>
      <c r="U17" t="s">
        <v>482</v>
      </c>
    </row>
    <row r="18" spans="1:21" x14ac:dyDescent="0.2">
      <c r="A18">
        <v>93</v>
      </c>
      <c r="B18">
        <v>1</v>
      </c>
      <c r="C18" t="s">
        <v>3</v>
      </c>
      <c r="D18" t="s">
        <v>31</v>
      </c>
      <c r="E18" t="s">
        <v>32</v>
      </c>
      <c r="F18" t="s">
        <v>32</v>
      </c>
      <c r="G18" t="s">
        <v>32</v>
      </c>
      <c r="H18" t="s">
        <v>3</v>
      </c>
      <c r="I18" t="s">
        <v>32</v>
      </c>
      <c r="J18" t="s">
        <v>32</v>
      </c>
      <c r="K18" t="s">
        <v>3</v>
      </c>
      <c r="L18" t="s">
        <v>3</v>
      </c>
      <c r="M18" t="s">
        <v>3</v>
      </c>
      <c r="N18" t="s">
        <v>31</v>
      </c>
      <c r="O18" t="s">
        <v>32</v>
      </c>
      <c r="P18" t="s">
        <v>3</v>
      </c>
      <c r="Q18" t="s">
        <v>3</v>
      </c>
      <c r="R18" t="s">
        <v>3</v>
      </c>
      <c r="S18" t="s">
        <v>481</v>
      </c>
      <c r="T18" t="s">
        <v>484</v>
      </c>
      <c r="U18" t="s">
        <v>482</v>
      </c>
    </row>
    <row r="19" spans="1:21" x14ac:dyDescent="0.2">
      <c r="A19">
        <v>95</v>
      </c>
      <c r="B19">
        <v>1</v>
      </c>
      <c r="C19" t="s">
        <v>3</v>
      </c>
      <c r="D19" t="s">
        <v>31</v>
      </c>
      <c r="E19" t="s">
        <v>32</v>
      </c>
      <c r="F19" t="s">
        <v>32</v>
      </c>
      <c r="G19" t="s">
        <v>32</v>
      </c>
      <c r="H19" t="s">
        <v>3</v>
      </c>
      <c r="I19" t="s">
        <v>32</v>
      </c>
      <c r="J19" t="s">
        <v>32</v>
      </c>
      <c r="K19" t="s">
        <v>3</v>
      </c>
      <c r="L19" t="s">
        <v>3</v>
      </c>
      <c r="M19" t="s">
        <v>3</v>
      </c>
      <c r="N19" t="s">
        <v>31</v>
      </c>
      <c r="O19" t="s">
        <v>32</v>
      </c>
      <c r="P19" t="s">
        <v>3</v>
      </c>
      <c r="Q19" t="s">
        <v>3</v>
      </c>
      <c r="R19" t="s">
        <v>3</v>
      </c>
      <c r="S19" t="s">
        <v>481</v>
      </c>
      <c r="T19" t="s">
        <v>484</v>
      </c>
      <c r="U19" t="s">
        <v>482</v>
      </c>
    </row>
    <row r="20" spans="1:21" x14ac:dyDescent="0.2">
      <c r="A20">
        <v>97</v>
      </c>
      <c r="B20">
        <v>1</v>
      </c>
      <c r="C20" t="s">
        <v>3</v>
      </c>
      <c r="D20" t="s">
        <v>31</v>
      </c>
      <c r="E20" t="s">
        <v>32</v>
      </c>
      <c r="F20" t="s">
        <v>32</v>
      </c>
      <c r="G20" t="s">
        <v>32</v>
      </c>
      <c r="H20" t="s">
        <v>3</v>
      </c>
      <c r="I20" t="s">
        <v>32</v>
      </c>
      <c r="J20" t="s">
        <v>32</v>
      </c>
      <c r="K20" t="s">
        <v>3</v>
      </c>
      <c r="L20" t="s">
        <v>3</v>
      </c>
      <c r="M20" t="s">
        <v>3</v>
      </c>
      <c r="N20" t="s">
        <v>31</v>
      </c>
      <c r="O20" t="s">
        <v>32</v>
      </c>
      <c r="P20" t="s">
        <v>3</v>
      </c>
      <c r="Q20" t="s">
        <v>3</v>
      </c>
      <c r="R20" t="s">
        <v>3</v>
      </c>
      <c r="S20" t="s">
        <v>481</v>
      </c>
      <c r="T20" t="s">
        <v>484</v>
      </c>
      <c r="U20" t="s">
        <v>482</v>
      </c>
    </row>
    <row r="21" spans="1:21" x14ac:dyDescent="0.2">
      <c r="A21">
        <v>99</v>
      </c>
      <c r="B21">
        <v>1</v>
      </c>
      <c r="C21" t="s">
        <v>3</v>
      </c>
      <c r="D21" t="s">
        <v>31</v>
      </c>
      <c r="E21" t="s">
        <v>32</v>
      </c>
      <c r="F21" t="s">
        <v>32</v>
      </c>
      <c r="G21" t="s">
        <v>32</v>
      </c>
      <c r="H21" t="s">
        <v>3</v>
      </c>
      <c r="I21" t="s">
        <v>32</v>
      </c>
      <c r="J21" t="s">
        <v>32</v>
      </c>
      <c r="K21" t="s">
        <v>3</v>
      </c>
      <c r="L21" t="s">
        <v>3</v>
      </c>
      <c r="M21" t="s">
        <v>3</v>
      </c>
      <c r="N21" t="s">
        <v>31</v>
      </c>
      <c r="O21" t="s">
        <v>32</v>
      </c>
      <c r="P21" t="s">
        <v>3</v>
      </c>
      <c r="Q21" t="s">
        <v>3</v>
      </c>
      <c r="R21" t="s">
        <v>3</v>
      </c>
      <c r="S21" t="s">
        <v>481</v>
      </c>
      <c r="T21" t="s">
        <v>484</v>
      </c>
      <c r="U21" t="s">
        <v>482</v>
      </c>
    </row>
    <row r="22" spans="1:21" x14ac:dyDescent="0.2">
      <c r="A22">
        <v>102</v>
      </c>
      <c r="B22">
        <v>1</v>
      </c>
      <c r="C22" t="s">
        <v>3</v>
      </c>
      <c r="D22" t="s">
        <v>31</v>
      </c>
      <c r="E22" t="s">
        <v>32</v>
      </c>
      <c r="F22" t="s">
        <v>32</v>
      </c>
      <c r="G22" t="s">
        <v>32</v>
      </c>
      <c r="H22" t="s">
        <v>3</v>
      </c>
      <c r="I22" t="s">
        <v>32</v>
      </c>
      <c r="J22" t="s">
        <v>32</v>
      </c>
      <c r="K22" t="s">
        <v>3</v>
      </c>
      <c r="L22" t="s">
        <v>3</v>
      </c>
      <c r="M22" t="s">
        <v>3</v>
      </c>
      <c r="N22" t="s">
        <v>31</v>
      </c>
      <c r="O22" t="s">
        <v>32</v>
      </c>
      <c r="P22" t="s">
        <v>3</v>
      </c>
      <c r="Q22" t="s">
        <v>3</v>
      </c>
      <c r="R22" t="s">
        <v>3</v>
      </c>
      <c r="S22" t="s">
        <v>481</v>
      </c>
      <c r="T22" t="s">
        <v>484</v>
      </c>
      <c r="U22" t="s">
        <v>482</v>
      </c>
    </row>
    <row r="23" spans="1:21" x14ac:dyDescent="0.2">
      <c r="A23">
        <v>104</v>
      </c>
      <c r="B23">
        <v>1</v>
      </c>
      <c r="C23" t="s">
        <v>3</v>
      </c>
      <c r="D23" t="s">
        <v>31</v>
      </c>
      <c r="E23" t="s">
        <v>32</v>
      </c>
      <c r="F23" t="s">
        <v>32</v>
      </c>
      <c r="G23" t="s">
        <v>32</v>
      </c>
      <c r="H23" t="s">
        <v>3</v>
      </c>
      <c r="I23" t="s">
        <v>32</v>
      </c>
      <c r="J23" t="s">
        <v>32</v>
      </c>
      <c r="K23" t="s">
        <v>3</v>
      </c>
      <c r="L23" t="s">
        <v>3</v>
      </c>
      <c r="M23" t="s">
        <v>3</v>
      </c>
      <c r="N23" t="s">
        <v>31</v>
      </c>
      <c r="O23" t="s">
        <v>32</v>
      </c>
      <c r="P23" t="s">
        <v>3</v>
      </c>
      <c r="Q23" t="s">
        <v>3</v>
      </c>
      <c r="R23" t="s">
        <v>3</v>
      </c>
      <c r="S23" t="s">
        <v>481</v>
      </c>
      <c r="T23" t="s">
        <v>484</v>
      </c>
      <c r="U23" t="s">
        <v>482</v>
      </c>
    </row>
    <row r="24" spans="1:21" x14ac:dyDescent="0.2">
      <c r="A24">
        <v>105</v>
      </c>
      <c r="B24">
        <v>1</v>
      </c>
      <c r="C24" t="s">
        <v>3</v>
      </c>
      <c r="D24" t="s">
        <v>31</v>
      </c>
      <c r="E24" t="s">
        <v>32</v>
      </c>
      <c r="F24" t="s">
        <v>32</v>
      </c>
      <c r="G24" t="s">
        <v>32</v>
      </c>
      <c r="H24" t="s">
        <v>3</v>
      </c>
      <c r="I24" t="s">
        <v>32</v>
      </c>
      <c r="J24" t="s">
        <v>32</v>
      </c>
      <c r="K24" t="s">
        <v>3</v>
      </c>
      <c r="L24" t="s">
        <v>3</v>
      </c>
      <c r="M24" t="s">
        <v>3</v>
      </c>
      <c r="N24" t="s">
        <v>31</v>
      </c>
      <c r="O24" t="s">
        <v>32</v>
      </c>
      <c r="P24" t="s">
        <v>3</v>
      </c>
      <c r="Q24" t="s">
        <v>3</v>
      </c>
      <c r="R24" t="s">
        <v>3</v>
      </c>
      <c r="S24" t="s">
        <v>481</v>
      </c>
      <c r="T24" t="s">
        <v>484</v>
      </c>
      <c r="U24" t="s">
        <v>482</v>
      </c>
    </row>
    <row r="25" spans="1:21" x14ac:dyDescent="0.2">
      <c r="A25">
        <v>106</v>
      </c>
      <c r="B25">
        <v>1</v>
      </c>
      <c r="C25" t="s">
        <v>3</v>
      </c>
      <c r="D25" t="s">
        <v>31</v>
      </c>
      <c r="E25" t="s">
        <v>32</v>
      </c>
      <c r="F25" t="s">
        <v>32</v>
      </c>
      <c r="G25" t="s">
        <v>32</v>
      </c>
      <c r="H25" t="s">
        <v>3</v>
      </c>
      <c r="I25" t="s">
        <v>32</v>
      </c>
      <c r="J25" t="s">
        <v>32</v>
      </c>
      <c r="K25" t="s">
        <v>3</v>
      </c>
      <c r="L25" t="s">
        <v>3</v>
      </c>
      <c r="M25" t="s">
        <v>3</v>
      </c>
      <c r="N25" t="s">
        <v>31</v>
      </c>
      <c r="O25" t="s">
        <v>32</v>
      </c>
      <c r="P25" t="s">
        <v>3</v>
      </c>
      <c r="Q25" t="s">
        <v>3</v>
      </c>
      <c r="R25" t="s">
        <v>3</v>
      </c>
      <c r="S25" t="s">
        <v>481</v>
      </c>
      <c r="T25" t="s">
        <v>484</v>
      </c>
      <c r="U25" t="s">
        <v>482</v>
      </c>
    </row>
    <row r="26" spans="1:21" x14ac:dyDescent="0.2">
      <c r="A26">
        <v>143</v>
      </c>
      <c r="B26">
        <v>1</v>
      </c>
      <c r="C26" t="s">
        <v>3</v>
      </c>
      <c r="D26" t="s">
        <v>31</v>
      </c>
      <c r="E26" t="s">
        <v>32</v>
      </c>
      <c r="F26" t="s">
        <v>32</v>
      </c>
      <c r="G26" t="s">
        <v>32</v>
      </c>
      <c r="H26" t="s">
        <v>3</v>
      </c>
      <c r="I26" t="s">
        <v>32</v>
      </c>
      <c r="J26" t="s">
        <v>32</v>
      </c>
      <c r="K26" t="s">
        <v>3</v>
      </c>
      <c r="L26" t="s">
        <v>3</v>
      </c>
      <c r="M26" t="s">
        <v>3</v>
      </c>
      <c r="N26" t="s">
        <v>31</v>
      </c>
      <c r="O26" t="s">
        <v>32</v>
      </c>
      <c r="P26" t="s">
        <v>3</v>
      </c>
      <c r="Q26" t="s">
        <v>3</v>
      </c>
      <c r="R26" t="s">
        <v>3</v>
      </c>
      <c r="S26" t="s">
        <v>481</v>
      </c>
      <c r="T26" t="s">
        <v>484</v>
      </c>
      <c r="U26" t="s">
        <v>482</v>
      </c>
    </row>
    <row r="27" spans="1:21" x14ac:dyDescent="0.2">
      <c r="A27">
        <v>144</v>
      </c>
      <c r="B27">
        <v>1</v>
      </c>
      <c r="C27" t="s">
        <v>3</v>
      </c>
      <c r="D27" t="s">
        <v>31</v>
      </c>
      <c r="E27" t="s">
        <v>32</v>
      </c>
      <c r="F27" t="s">
        <v>32</v>
      </c>
      <c r="G27" t="s">
        <v>32</v>
      </c>
      <c r="H27" t="s">
        <v>3</v>
      </c>
      <c r="I27" t="s">
        <v>32</v>
      </c>
      <c r="J27" t="s">
        <v>32</v>
      </c>
      <c r="K27" t="s">
        <v>3</v>
      </c>
      <c r="L27" t="s">
        <v>3</v>
      </c>
      <c r="M27" t="s">
        <v>3</v>
      </c>
      <c r="N27" t="s">
        <v>31</v>
      </c>
      <c r="O27" t="s">
        <v>32</v>
      </c>
      <c r="P27" t="s">
        <v>3</v>
      </c>
      <c r="Q27" t="s">
        <v>3</v>
      </c>
      <c r="R27" t="s">
        <v>3</v>
      </c>
      <c r="S27" t="s">
        <v>481</v>
      </c>
      <c r="T27" t="s">
        <v>484</v>
      </c>
      <c r="U27" t="s">
        <v>482</v>
      </c>
    </row>
    <row r="28" spans="1:21" x14ac:dyDescent="0.2">
      <c r="A28">
        <v>147</v>
      </c>
      <c r="B28">
        <v>1</v>
      </c>
      <c r="C28" t="s">
        <v>3</v>
      </c>
      <c r="D28" t="s">
        <v>31</v>
      </c>
      <c r="E28" t="s">
        <v>32</v>
      </c>
      <c r="F28" t="s">
        <v>32</v>
      </c>
      <c r="G28" t="s">
        <v>32</v>
      </c>
      <c r="H28" t="s">
        <v>3</v>
      </c>
      <c r="I28" t="s">
        <v>32</v>
      </c>
      <c r="J28" t="s">
        <v>32</v>
      </c>
      <c r="K28" t="s">
        <v>3</v>
      </c>
      <c r="L28" t="s">
        <v>3</v>
      </c>
      <c r="M28" t="s">
        <v>3</v>
      </c>
      <c r="N28" t="s">
        <v>31</v>
      </c>
      <c r="O28" t="s">
        <v>32</v>
      </c>
      <c r="P28" t="s">
        <v>3</v>
      </c>
      <c r="Q28" t="s">
        <v>3</v>
      </c>
      <c r="R28" t="s">
        <v>3</v>
      </c>
      <c r="S28" t="s">
        <v>481</v>
      </c>
      <c r="T28" t="s">
        <v>484</v>
      </c>
      <c r="U28" t="s">
        <v>482</v>
      </c>
    </row>
    <row r="29" spans="1:21" x14ac:dyDescent="0.2">
      <c r="A29">
        <v>150</v>
      </c>
      <c r="B29">
        <v>1</v>
      </c>
      <c r="C29" t="s">
        <v>3</v>
      </c>
      <c r="D29" t="s">
        <v>31</v>
      </c>
      <c r="E29" t="s">
        <v>32</v>
      </c>
      <c r="F29" t="s">
        <v>32</v>
      </c>
      <c r="G29" t="s">
        <v>32</v>
      </c>
      <c r="H29" t="s">
        <v>3</v>
      </c>
      <c r="I29" t="s">
        <v>32</v>
      </c>
      <c r="J29" t="s">
        <v>32</v>
      </c>
      <c r="K29" t="s">
        <v>3</v>
      </c>
      <c r="L29" t="s">
        <v>3</v>
      </c>
      <c r="M29" t="s">
        <v>3</v>
      </c>
      <c r="N29" t="s">
        <v>31</v>
      </c>
      <c r="O29" t="s">
        <v>32</v>
      </c>
      <c r="P29" t="s">
        <v>3</v>
      </c>
      <c r="Q29" t="s">
        <v>3</v>
      </c>
      <c r="R29" t="s">
        <v>3</v>
      </c>
      <c r="S29" t="s">
        <v>481</v>
      </c>
      <c r="T29" t="s">
        <v>484</v>
      </c>
      <c r="U29" t="s">
        <v>482</v>
      </c>
    </row>
    <row r="30" spans="1:21" x14ac:dyDescent="0.2">
      <c r="A30">
        <v>152</v>
      </c>
      <c r="B30">
        <v>1</v>
      </c>
      <c r="C30" t="s">
        <v>3</v>
      </c>
      <c r="D30" t="s">
        <v>31</v>
      </c>
      <c r="E30" t="s">
        <v>32</v>
      </c>
      <c r="F30" t="s">
        <v>32</v>
      </c>
      <c r="G30" t="s">
        <v>32</v>
      </c>
      <c r="H30" t="s">
        <v>3</v>
      </c>
      <c r="I30" t="s">
        <v>32</v>
      </c>
      <c r="J30" t="s">
        <v>32</v>
      </c>
      <c r="K30" t="s">
        <v>3</v>
      </c>
      <c r="L30" t="s">
        <v>3</v>
      </c>
      <c r="M30" t="s">
        <v>3</v>
      </c>
      <c r="N30" t="s">
        <v>31</v>
      </c>
      <c r="O30" t="s">
        <v>32</v>
      </c>
      <c r="P30" t="s">
        <v>3</v>
      </c>
      <c r="Q30" t="s">
        <v>3</v>
      </c>
      <c r="R30" t="s">
        <v>3</v>
      </c>
      <c r="S30" t="s">
        <v>481</v>
      </c>
      <c r="T30" t="s">
        <v>484</v>
      </c>
      <c r="U30" t="s">
        <v>482</v>
      </c>
    </row>
    <row r="31" spans="1:21" x14ac:dyDescent="0.2">
      <c r="A31">
        <v>153</v>
      </c>
      <c r="B31">
        <v>1</v>
      </c>
      <c r="C31" t="s">
        <v>3</v>
      </c>
      <c r="D31" t="s">
        <v>31</v>
      </c>
      <c r="E31" t="s">
        <v>32</v>
      </c>
      <c r="F31" t="s">
        <v>32</v>
      </c>
      <c r="G31" t="s">
        <v>32</v>
      </c>
      <c r="H31" t="s">
        <v>3</v>
      </c>
      <c r="I31" t="s">
        <v>32</v>
      </c>
      <c r="J31" t="s">
        <v>32</v>
      </c>
      <c r="K31" t="s">
        <v>3</v>
      </c>
      <c r="L31" t="s">
        <v>3</v>
      </c>
      <c r="M31" t="s">
        <v>3</v>
      </c>
      <c r="N31" t="s">
        <v>31</v>
      </c>
      <c r="O31" t="s">
        <v>32</v>
      </c>
      <c r="P31" t="s">
        <v>3</v>
      </c>
      <c r="Q31" t="s">
        <v>3</v>
      </c>
      <c r="R31" t="s">
        <v>3</v>
      </c>
      <c r="S31" t="s">
        <v>481</v>
      </c>
      <c r="T31" t="s">
        <v>484</v>
      </c>
      <c r="U31" t="s">
        <v>482</v>
      </c>
    </row>
    <row r="32" spans="1:21" x14ac:dyDescent="0.2">
      <c r="A32">
        <v>154</v>
      </c>
      <c r="B32">
        <v>1</v>
      </c>
      <c r="C32" t="s">
        <v>3</v>
      </c>
      <c r="D32" t="s">
        <v>31</v>
      </c>
      <c r="E32" t="s">
        <v>32</v>
      </c>
      <c r="F32" t="s">
        <v>32</v>
      </c>
      <c r="G32" t="s">
        <v>32</v>
      </c>
      <c r="H32" t="s">
        <v>3</v>
      </c>
      <c r="I32" t="s">
        <v>32</v>
      </c>
      <c r="J32" t="s">
        <v>32</v>
      </c>
      <c r="K32" t="s">
        <v>3</v>
      </c>
      <c r="L32" t="s">
        <v>3</v>
      </c>
      <c r="M32" t="s">
        <v>3</v>
      </c>
      <c r="N32" t="s">
        <v>31</v>
      </c>
      <c r="O32" t="s">
        <v>32</v>
      </c>
      <c r="P32" t="s">
        <v>3</v>
      </c>
      <c r="Q32" t="s">
        <v>3</v>
      </c>
      <c r="R32" t="s">
        <v>3</v>
      </c>
      <c r="S32" t="s">
        <v>481</v>
      </c>
      <c r="T32" t="s">
        <v>484</v>
      </c>
      <c r="U32" t="s">
        <v>482</v>
      </c>
    </row>
    <row r="33" spans="1:21" x14ac:dyDescent="0.2">
      <c r="A33">
        <v>155</v>
      </c>
      <c r="B33">
        <v>1</v>
      </c>
      <c r="C33" t="s">
        <v>3</v>
      </c>
      <c r="D33" t="s">
        <v>31</v>
      </c>
      <c r="E33" t="s">
        <v>32</v>
      </c>
      <c r="F33" t="s">
        <v>32</v>
      </c>
      <c r="G33" t="s">
        <v>32</v>
      </c>
      <c r="H33" t="s">
        <v>3</v>
      </c>
      <c r="I33" t="s">
        <v>32</v>
      </c>
      <c r="J33" t="s">
        <v>32</v>
      </c>
      <c r="K33" t="s">
        <v>3</v>
      </c>
      <c r="L33" t="s">
        <v>3</v>
      </c>
      <c r="M33" t="s">
        <v>3</v>
      </c>
      <c r="N33" t="s">
        <v>31</v>
      </c>
      <c r="O33" t="s">
        <v>32</v>
      </c>
      <c r="P33" t="s">
        <v>3</v>
      </c>
      <c r="Q33" t="s">
        <v>3</v>
      </c>
      <c r="R33" t="s">
        <v>3</v>
      </c>
      <c r="S33" t="s">
        <v>481</v>
      </c>
      <c r="T33" t="s">
        <v>484</v>
      </c>
      <c r="U33" t="s">
        <v>482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B654-6D5C-4F1C-92F2-06E417CCC7D8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02-01-01</v>
      </c>
      <c r="G12" t="str">
        <f>Source!G12</f>
        <v>02-01-01 Строительство КЛ-10 кВ в траншее без труб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2026-02-12T11:59:09Z</dcterms:created>
  <dcterms:modified xsi:type="dcterms:W3CDTF">2026-03-26T10:44:05Z</dcterms:modified>
</cp:coreProperties>
</file>